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unitedenergyas.sharepoint.com/sites/ppc_int-CONF/Sdilene dokumenty/CONF/01_Výběrové řízení/PPC1/REV ZD V RAMCI VR/A.3 Formulare/"/>
    </mc:Choice>
  </mc:AlternateContent>
  <xr:revisionPtr revIDLastSave="24" documentId="8_{2E4DBA67-5536-49C5-840C-5BECD65B48D7}" xr6:coauthVersionLast="47" xr6:coauthVersionMax="47" xr10:uidLastSave="{41AF1544-5512-44AB-9DE7-45EF5C8B0B50}"/>
  <bookViews>
    <workbookView xWindow="-120" yWindow="-120" windowWidth="29040" windowHeight="15840" tabRatio="846" firstSheet="2" activeTab="6" xr2:uid="{CD1492F6-AAE1-41C3-9661-8BB8F322E877}"/>
  </bookViews>
  <sheets>
    <sheet name="Project_Schedule" sheetId="1" state="hidden" r:id="rId1"/>
    <sheet name="Provozni stavy - formulář" sheetId="51" state="hidden" r:id="rId2"/>
    <sheet name="Cover" sheetId="57" r:id="rId3"/>
    <sheet name="Provozní stavy" sheetId="48" r:id="rId4"/>
    <sheet name="Hodnocení" sheetId="49" r:id="rId5"/>
    <sheet name="Garantované parametry" sheetId="22" r:id="rId6"/>
    <sheet name="Pokuty a Slevy" sheetId="50" r:id="rId7"/>
    <sheet name="Klimatické podmínky" sheetId="39" r:id="rId8"/>
    <sheet name="Zemní plyn" sheetId="40" r:id="rId9"/>
    <sheet name="VT pára" sheetId="47" r:id="rId10"/>
    <sheet name="NT pára" sheetId="55" r:id="rId11"/>
    <sheet name="Napájecí voda" sheetId="54" r:id="rId12"/>
    <sheet name="Kondenzát" sheetId="56" r:id="rId13"/>
    <sheet name="Obehova voda" sheetId="53" r:id="rId14"/>
    <sheet name="Chladicí voda" sheetId="41" r:id="rId15"/>
    <sheet name="Demi voda" sheetId="42" r:id="rId16"/>
    <sheet name="Tlakový vzduch" sheetId="43" r:id="rId17"/>
    <sheet name="Voda pro odparovaci chaldic" sheetId="44" r:id="rId18"/>
    <sheet name="GT splainy" sheetId="46" r:id="rId19"/>
    <sheet name="EVALUATION VALUES" sheetId="4" state="hidden" r:id="rId20"/>
  </sheets>
  <externalReferences>
    <externalReference r:id="rId21"/>
  </externalReferences>
  <definedNames>
    <definedName name="___CAS1" localSheetId="2">#REF!</definedName>
    <definedName name="___CAS1" localSheetId="3">#REF!</definedName>
    <definedName name="___CAS1" localSheetId="1">#REF!</definedName>
    <definedName name="___CAS1" localSheetId="8">#REF!</definedName>
    <definedName name="___CAS1">#REF!</definedName>
    <definedName name="___CAS2" localSheetId="2">#REF!</definedName>
    <definedName name="___CAS2" localSheetId="3">#REF!</definedName>
    <definedName name="___CAS2" localSheetId="1">#REF!</definedName>
    <definedName name="___CAS2" localSheetId="8">#REF!</definedName>
    <definedName name="___CAS2">#REF!</definedName>
    <definedName name="___CAS3" localSheetId="2">#REF!</definedName>
    <definedName name="___CAS3" localSheetId="3">#REF!</definedName>
    <definedName name="___CAS3" localSheetId="1">#REF!</definedName>
    <definedName name="___CAS3" localSheetId="8">#REF!</definedName>
    <definedName name="___CAS3">#REF!</definedName>
    <definedName name="___CAS4">#REF!</definedName>
    <definedName name="___CAS5">#REF!</definedName>
    <definedName name="___DAT1">#REF!</definedName>
    <definedName name="___DAT2">#REF!</definedName>
    <definedName name="___DAT3">#REF!</definedName>
    <definedName name="___DAT4">#REF!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2">#REF!</definedName>
    <definedName name="__CAS2" localSheetId="2">#REF!</definedName>
    <definedName name="__CAS3" localSheetId="2">#REF!</definedName>
    <definedName name="__CAS4">#REF!</definedName>
    <definedName name="__CAS5" localSheetId="2">#REF!</definedName>
    <definedName name="__DAT1" localSheetId="2">#REF!</definedName>
    <definedName name="__DAT2" localSheetId="2">#REF!</definedName>
    <definedName name="__DAT3" localSheetId="2">#REF!</definedName>
    <definedName name="__DAT4">#REF!</definedName>
    <definedName name="__FMA4" localSheetId="2">#REF!</definedName>
    <definedName name="__NA1" localSheetId="2">#REF!</definedName>
    <definedName name="__NA2" localSheetId="2">#REF!</definedName>
    <definedName name="__NA3" localSheetId="2">#REF!</definedName>
    <definedName name="__NA4" localSheetId="2">#REF!</definedName>
    <definedName name="__NA5" localSheetId="2">#REF!</definedName>
    <definedName name="__POP1" localSheetId="2">#REF!</definedName>
    <definedName name="__POP2" localSheetId="2">#REF!</definedName>
    <definedName name="__POP3" localSheetId="2">#REF!</definedName>
    <definedName name="__POP4" localSheetId="2">#REF!</definedName>
    <definedName name="__REV1" localSheetId="2">#REF!</definedName>
    <definedName name="__REV2" localSheetId="2">#REF!</definedName>
    <definedName name="__REV3" localSheetId="2">#REF!</definedName>
    <definedName name="__REV4" localSheetId="2">#REF!</definedName>
    <definedName name="__ROZ1" localSheetId="2">#REF!</definedName>
    <definedName name="__ROZ10" localSheetId="2">#REF!</definedName>
    <definedName name="__ROZ11" localSheetId="2">#REF!</definedName>
    <definedName name="__ROZ2" localSheetId="2">#REF!</definedName>
    <definedName name="__ROZ3" localSheetId="2">#REF!</definedName>
    <definedName name="__ROZ4" localSheetId="2">#REF!</definedName>
    <definedName name="__ROZ5" localSheetId="2">#REF!</definedName>
    <definedName name="__ROZ6" localSheetId="2">#REF!</definedName>
    <definedName name="__ROZ7" localSheetId="2">#REF!</definedName>
    <definedName name="__ROZ8" localSheetId="2">#REF!</definedName>
    <definedName name="__ROZ9" localSheetId="2">#REF!</definedName>
    <definedName name="_CAS1" localSheetId="14">#REF!</definedName>
    <definedName name="_CAS1" localSheetId="9">#REF!</definedName>
    <definedName name="_CAS1">#REF!</definedName>
    <definedName name="_CAS2" localSheetId="14">#REF!</definedName>
    <definedName name="_CAS2" localSheetId="9">#REF!</definedName>
    <definedName name="_CAS2">#REF!</definedName>
    <definedName name="_CAS3" localSheetId="14">#REF!</definedName>
    <definedName name="_CAS3" localSheetId="9">#REF!</definedName>
    <definedName name="_CAS3">#REF!</definedName>
    <definedName name="_CAS4" localSheetId="2">#REF!</definedName>
    <definedName name="_CAS4" localSheetId="14">#REF!</definedName>
    <definedName name="_CAS4" localSheetId="9">#REF!</definedName>
    <definedName name="_CAS4">#REF!</definedName>
    <definedName name="_CAS5" localSheetId="14">#REF!</definedName>
    <definedName name="_CAS5" localSheetId="9">#REF!</definedName>
    <definedName name="_CAS5">#REF!</definedName>
    <definedName name="_DAT1" localSheetId="14">#REF!</definedName>
    <definedName name="_DAT1" localSheetId="9">#REF!</definedName>
    <definedName name="_DAT1">#REF!</definedName>
    <definedName name="_DAT2" localSheetId="14">#REF!</definedName>
    <definedName name="_DAT2" localSheetId="9">#REF!</definedName>
    <definedName name="_DAT2">#REF!</definedName>
    <definedName name="_DAT3" localSheetId="14">#REF!</definedName>
    <definedName name="_DAT3" localSheetId="9">#REF!</definedName>
    <definedName name="_DAT3">#REF!</definedName>
    <definedName name="_DAT4" localSheetId="2">#REF!</definedName>
    <definedName name="_DAT4" localSheetId="14">#REF!</definedName>
    <definedName name="_DAT4" localSheetId="9">#REF!</definedName>
    <definedName name="_DAT4">#REF!</definedName>
    <definedName name="_Ec1B21609F76754158B97A9D82110DE1659" localSheetId="2">Cover!$C$27</definedName>
    <definedName name="_FMA4" localSheetId="2">#REF!</definedName>
    <definedName name="_FMA4" localSheetId="14">#REF!</definedName>
    <definedName name="_FMA4" localSheetId="9">#REF!</definedName>
    <definedName name="_FMA4">#REF!</definedName>
    <definedName name="_Hlk75929546" localSheetId="2">Cover!#REF!</definedName>
    <definedName name="_NA1" localSheetId="2">#REF!</definedName>
    <definedName name="_NA1" localSheetId="14">#REF!</definedName>
    <definedName name="_NA1" localSheetId="9">#REF!</definedName>
    <definedName name="_NA1">#REF!</definedName>
    <definedName name="_NA2" localSheetId="2">#REF!</definedName>
    <definedName name="_NA2" localSheetId="14">#REF!</definedName>
    <definedName name="_NA2" localSheetId="9">#REF!</definedName>
    <definedName name="_NA2">#REF!</definedName>
    <definedName name="_NA3" localSheetId="2">#REF!</definedName>
    <definedName name="_NA3" localSheetId="14">#REF!</definedName>
    <definedName name="_NA3" localSheetId="9">#REF!</definedName>
    <definedName name="_NA3">#REF!</definedName>
    <definedName name="_NA4" localSheetId="14">#REF!</definedName>
    <definedName name="_NA4" localSheetId="9">#REF!</definedName>
    <definedName name="_NA4">#REF!</definedName>
    <definedName name="_NA5" localSheetId="14">#REF!</definedName>
    <definedName name="_NA5" localSheetId="9">#REF!</definedName>
    <definedName name="_NA5">#REF!</definedName>
    <definedName name="_POP1" localSheetId="14">#REF!</definedName>
    <definedName name="_POP1" localSheetId="9">#REF!</definedName>
    <definedName name="_POP1">#REF!</definedName>
    <definedName name="_POP2" localSheetId="14">#REF!</definedName>
    <definedName name="_POP2" localSheetId="9">#REF!</definedName>
    <definedName name="_POP2">#REF!</definedName>
    <definedName name="_POP3" localSheetId="14">#REF!</definedName>
    <definedName name="_POP3" localSheetId="9">#REF!</definedName>
    <definedName name="_POP3">#REF!</definedName>
    <definedName name="_POP4" localSheetId="14">#REF!</definedName>
    <definedName name="_POP4" localSheetId="9">#REF!</definedName>
    <definedName name="_POP4">#REF!</definedName>
    <definedName name="_REV1" localSheetId="14">#REF!</definedName>
    <definedName name="_REV1" localSheetId="9">#REF!</definedName>
    <definedName name="_REV1">#REF!</definedName>
    <definedName name="_REV2" localSheetId="14">#REF!</definedName>
    <definedName name="_REV2" localSheetId="9">#REF!</definedName>
    <definedName name="_REV2">#REF!</definedName>
    <definedName name="_REV3" localSheetId="14">#REF!</definedName>
    <definedName name="_REV3" localSheetId="9">#REF!</definedName>
    <definedName name="_REV3">#REF!</definedName>
    <definedName name="_REV4" localSheetId="14">#REF!</definedName>
    <definedName name="_REV4" localSheetId="9">#REF!</definedName>
    <definedName name="_REV4">#REF!</definedName>
    <definedName name="_ROZ1" localSheetId="14">#REF!</definedName>
    <definedName name="_ROZ1" localSheetId="9">#REF!</definedName>
    <definedName name="_ROZ1">#REF!</definedName>
    <definedName name="_ROZ10" localSheetId="14">#REF!</definedName>
    <definedName name="_ROZ10" localSheetId="9">#REF!</definedName>
    <definedName name="_ROZ10">#REF!</definedName>
    <definedName name="_ROZ11" localSheetId="14">#REF!</definedName>
    <definedName name="_ROZ11" localSheetId="9">#REF!</definedName>
    <definedName name="_ROZ11">#REF!</definedName>
    <definedName name="_ROZ2" localSheetId="14">#REF!</definedName>
    <definedName name="_ROZ2" localSheetId="9">#REF!</definedName>
    <definedName name="_ROZ2">#REF!</definedName>
    <definedName name="_ROZ3" localSheetId="14">#REF!</definedName>
    <definedName name="_ROZ3" localSheetId="9">#REF!</definedName>
    <definedName name="_ROZ3">#REF!</definedName>
    <definedName name="_ROZ4" localSheetId="14">#REF!</definedName>
    <definedName name="_ROZ4" localSheetId="9">#REF!</definedName>
    <definedName name="_ROZ4">#REF!</definedName>
    <definedName name="_ROZ5" localSheetId="14">#REF!</definedName>
    <definedName name="_ROZ5" localSheetId="9">#REF!</definedName>
    <definedName name="_ROZ5">#REF!</definedName>
    <definedName name="_ROZ6" localSheetId="14">#REF!</definedName>
    <definedName name="_ROZ6" localSheetId="9">#REF!</definedName>
    <definedName name="_ROZ6">#REF!</definedName>
    <definedName name="_ROZ7" localSheetId="14">#REF!</definedName>
    <definedName name="_ROZ7" localSheetId="9">#REF!</definedName>
    <definedName name="_ROZ7">#REF!</definedName>
    <definedName name="_ROZ8" localSheetId="14">#REF!</definedName>
    <definedName name="_ROZ8" localSheetId="9">#REF!</definedName>
    <definedName name="_ROZ8">#REF!</definedName>
    <definedName name="_ROZ9" localSheetId="14">#REF!</definedName>
    <definedName name="_ROZ9" localSheetId="9">#REF!</definedName>
    <definedName name="_ROZ9">#REF!</definedName>
    <definedName name="C_plyn">#REF!</definedName>
    <definedName name="CAPEX_adj.">#REF!</definedName>
    <definedName name="CDOK" localSheetId="2">#REF!</definedName>
    <definedName name="CDOK" localSheetId="14">#REF!</definedName>
    <definedName name="CDOK" localSheetId="9">#REF!</definedName>
    <definedName name="CDOK">#REF!</definedName>
    <definedName name="CDOK1" localSheetId="2">#REF!</definedName>
    <definedName name="CDOK1" localSheetId="14">#REF!</definedName>
    <definedName name="CDOK1" localSheetId="9">#REF!</definedName>
    <definedName name="CDOK1">#REF!</definedName>
    <definedName name="CDOK2" localSheetId="2">#REF!</definedName>
    <definedName name="CDOK2" localSheetId="14">#REF!</definedName>
    <definedName name="CDOK2" localSheetId="9">#REF!</definedName>
    <definedName name="CDOK2">#REF!</definedName>
    <definedName name="CO2koef">#REF!</definedName>
    <definedName name="Ctep">#REF!</definedName>
    <definedName name="EUA">#REF!</definedName>
    <definedName name="hosvin">#REF!</definedName>
    <definedName name="hvt">#REF!</definedName>
    <definedName name="k">#REF!</definedName>
    <definedName name="KONTROL1" localSheetId="2">#REF!</definedName>
    <definedName name="KONTROL1" localSheetId="14">#REF!</definedName>
    <definedName name="KONTROL1" localSheetId="9">#REF!</definedName>
    <definedName name="KONTROL1">#REF!</definedName>
    <definedName name="KONTROL2" localSheetId="2">#REF!</definedName>
    <definedName name="KONTROL2" localSheetId="14">#REF!</definedName>
    <definedName name="KONTROL2" localSheetId="9">#REF!</definedName>
    <definedName name="KONTROL2">#REF!</definedName>
    <definedName name="KONTROL3" localSheetId="2">#REF!</definedName>
    <definedName name="KONTROL3" localSheetId="14">#REF!</definedName>
    <definedName name="KONTROL3" localSheetId="9">#REF!</definedName>
    <definedName name="KONTROL3">#REF!</definedName>
    <definedName name="KONTROL4" localSheetId="2">#REF!</definedName>
    <definedName name="KONTROL4" localSheetId="14">#REF!</definedName>
    <definedName name="KONTROL4" localSheetId="9">#REF!</definedName>
    <definedName name="KONTROL4">#REF!</definedName>
    <definedName name="KVET">#REF!</definedName>
    <definedName name="LHV">#REF!</definedName>
    <definedName name="NAZEV" localSheetId="2">#REF!</definedName>
    <definedName name="NAZEV" localSheetId="14">#REF!</definedName>
    <definedName name="NAZEV" localSheetId="9">#REF!</definedName>
    <definedName name="NAZEV">#REF!</definedName>
    <definedName name="_xlnm.Print_Titles" localSheetId="19">'EVALUATION VALUES'!$1:$7</definedName>
    <definedName name="_xlnm.Print_Titles" localSheetId="5">'Garantované parametry'!$1:$4</definedName>
    <definedName name="_xlnm.Print_Titles" localSheetId="14">'Chladicí voda'!$1:$2</definedName>
    <definedName name="_xlnm.Print_Titles" localSheetId="6">'Pokuty a Slevy'!$3:$6</definedName>
    <definedName name="_xlnm.Print_Titles" localSheetId="3">'Provozní stavy'!$1:$6</definedName>
    <definedName name="_xlnm.Print_Titles" localSheetId="1">'Provozni stavy - formulář'!$1:$10</definedName>
    <definedName name="_xlnm.Print_Titles" localSheetId="9">'VT pára'!$1:$3</definedName>
    <definedName name="_xlnm.Print_Titles" localSheetId="8">'Zemní plyn'!$1:$2</definedName>
    <definedName name="_xlnm.Print_Area" localSheetId="2">Cover!$A$1:$E$30</definedName>
    <definedName name="_xlnm.Print_Area" localSheetId="15">'Demi voda'!$A$1:$F$8</definedName>
    <definedName name="_xlnm.Print_Area" localSheetId="19">'EVALUATION VALUES'!$A$1:$AE$9</definedName>
    <definedName name="_xlnm.Print_Area" localSheetId="5">'Garantované parametry'!$A$1:$K$76</definedName>
    <definedName name="_xlnm.Print_Area" localSheetId="4">Hodnocení!$A$1:$N$131</definedName>
    <definedName name="_xlnm.Print_Area" localSheetId="14">'Chladicí voda'!$A$1:$J$31</definedName>
    <definedName name="_xlnm.Print_Area" localSheetId="7">'Klimatické podmínky'!$A$1:$H$8</definedName>
    <definedName name="_xlnm.Print_Area" localSheetId="12">Kondenzát!$A$1:$F$23</definedName>
    <definedName name="_xlnm.Print_Area" localSheetId="10">'NT pára'!$A$1:$F$11</definedName>
    <definedName name="_xlnm.Print_Area" localSheetId="13">'Obehova voda'!$A$1:$F$27</definedName>
    <definedName name="_xlnm.Print_Area" localSheetId="6">'Pokuty a Slevy'!$A$1:$K$43</definedName>
    <definedName name="_xlnm.Print_Area" localSheetId="3">'Provozní stavy'!$A$1:$S$114</definedName>
    <definedName name="_xlnm.Print_Area" localSheetId="1">'Provozni stavy - formulář'!$A$1:$P$83</definedName>
    <definedName name="_xlnm.Print_Area" localSheetId="16">'Tlakový vzduch'!$A$1:$C$8</definedName>
    <definedName name="_xlnm.Print_Area" localSheetId="17">'Voda pro odparovaci chaldic'!$A$1:$A$2</definedName>
    <definedName name="_xlnm.Print_Area" localSheetId="9">'VT pára'!$A$1:$G$24</definedName>
    <definedName name="_xlnm.Print_Area" localSheetId="8">'Zemní plyn'!$A$1:$J$37</definedName>
    <definedName name="_xlnm.Print_Area">#REF!</definedName>
    <definedName name="PpS" localSheetId="3">#REF!</definedName>
    <definedName name="PpS" localSheetId="1">#REF!</definedName>
    <definedName name="PpS">#REF!</definedName>
    <definedName name="PRINT_AREA_MI" localSheetId="2">#REF!</definedName>
    <definedName name="PRINT_AREA_MI" localSheetId="3">#REF!</definedName>
    <definedName name="PRINT_AREA_MI" localSheetId="1">#REF!</definedName>
    <definedName name="PRINT_AREA_MI" localSheetId="9">#REF!</definedName>
    <definedName name="PRINT_AREA_MI" localSheetId="8">#REF!</definedName>
    <definedName name="PRINT_AREA_MI">#REF!</definedName>
    <definedName name="PROJEKT" localSheetId="2">#REF!</definedName>
    <definedName name="PROJEKT" localSheetId="14">#REF!</definedName>
    <definedName name="PROJEKT" localSheetId="3">#REF!</definedName>
    <definedName name="PROJEKT" localSheetId="1">#REF!</definedName>
    <definedName name="PROJEKT" localSheetId="9">#REF!</definedName>
    <definedName name="PROJEKT">#REF!</definedName>
    <definedName name="R_ele" localSheetId="3">#REF!</definedName>
    <definedName name="R_ele" localSheetId="1">#REF!</definedName>
    <definedName name="R_ele">#REF!</definedName>
    <definedName name="R_M_adj" localSheetId="3">#REF!</definedName>
    <definedName name="R_M_adj" localSheetId="1">#REF!</definedName>
    <definedName name="R_M_adj">#REF!</definedName>
    <definedName name="REV" localSheetId="2">#REF!</definedName>
    <definedName name="REV" localSheetId="19">#REF!</definedName>
    <definedName name="REV" localSheetId="14">#REF!</definedName>
    <definedName name="REV" localSheetId="3">#REF!</definedName>
    <definedName name="REV" localSheetId="1">#REF!</definedName>
    <definedName name="REV" localSheetId="9">#REF!</definedName>
    <definedName name="REV">#REF!</definedName>
    <definedName name="SCHVALIL1" localSheetId="2">#REF!</definedName>
    <definedName name="SCHVALIL1" localSheetId="14">#REF!</definedName>
    <definedName name="SCHVALIL1" localSheetId="9">#REF!</definedName>
    <definedName name="SCHVALIL1">#REF!</definedName>
    <definedName name="SCHVALIL2" localSheetId="2">#REF!</definedName>
    <definedName name="SCHVALIL2" localSheetId="14">#REF!</definedName>
    <definedName name="SCHVALIL2" localSheetId="9">#REF!</definedName>
    <definedName name="SCHVALIL2">#REF!</definedName>
    <definedName name="SCHVALIL3" localSheetId="2">#REF!</definedName>
    <definedName name="SCHVALIL3" localSheetId="14">#REF!</definedName>
    <definedName name="SCHVALIL3" localSheetId="9">#REF!</definedName>
    <definedName name="SCHVALIL3">#REF!</definedName>
    <definedName name="SCHVALIL4" localSheetId="2">#REF!</definedName>
    <definedName name="SCHVALIL4" localSheetId="14">#REF!</definedName>
    <definedName name="SCHVALIL4" localSheetId="9">#REF!</definedName>
    <definedName name="SCHVALIL4">#REF!</definedName>
    <definedName name="SPD" localSheetId="2">#REF!</definedName>
    <definedName name="SPD" localSheetId="14">#REF!</definedName>
    <definedName name="SPD" localSheetId="9">#REF!</definedName>
    <definedName name="SPD">#REF!</definedName>
    <definedName name="UKOL" localSheetId="2">#REF!</definedName>
    <definedName name="UKOL" localSheetId="14">#REF!</definedName>
    <definedName name="UKOL" localSheetId="9">#REF!</definedName>
    <definedName name="UKOL">#REF!</definedName>
    <definedName name="UNI_AA_VERSION" hidden="1">"322.3.0"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 name="UNIFORMANCES3R13C2" hidden="1">'[1]TG_20 dnes'!$B$13:$R$39</definedName>
    <definedName name="UNIFORMANCES4R1C4" hidden="1">'[1]Data z PHD'!$D$1:$FB$27</definedName>
    <definedName name="UNIFORMANCES4R30C4" hidden="1">'[1]Data z PHD'!$D$30:$CB$56</definedName>
    <definedName name="years" localSheetId="3">#REF!</definedName>
    <definedName name="years" localSheetId="1">#REF!</definedName>
    <definedName name="years">#REF!</definedName>
    <definedName name="Z" localSheetId="3">#REF!</definedName>
    <definedName name="Z" localSheetId="1">#REF!</definedName>
    <definedName name="Z">#REF!</definedName>
    <definedName name="Z_0B64621E_EFB0_4DFB_8F7F_C55D6C048162_.wvu.PrintArea" localSheetId="2" hidden="1">Cover!$A$1:$E$30</definedName>
    <definedName name="Z_0B64621E_EFB0_4DFB_8F7F_C55D6C048162_.wvu.PrintArea" localSheetId="19" hidden="1">'EVALUATION VALUES'!$A$1:$AE$9</definedName>
    <definedName name="Z_0B64621E_EFB0_4DFB_8F7F_C55D6C048162_.wvu.PrintArea" localSheetId="5" hidden="1">'Garantované parametry'!$A$1:$K$55</definedName>
    <definedName name="Z_0B64621E_EFB0_4DFB_8F7F_C55D6C048162_.wvu.PrintArea" localSheetId="14" hidden="1">'Chladicí voda'!$A$1:$E$30</definedName>
    <definedName name="Z_0B64621E_EFB0_4DFB_8F7F_C55D6C048162_.wvu.PrintArea" localSheetId="3" hidden="1">'Provozní stavy'!#REF!</definedName>
    <definedName name="Z_0B64621E_EFB0_4DFB_8F7F_C55D6C048162_.wvu.PrintArea" localSheetId="1" hidden="1">'Provozni stavy - formulář'!#REF!</definedName>
    <definedName name="Z_0B64621E_EFB0_4DFB_8F7F_C55D6C048162_.wvu.PrintArea" localSheetId="16" hidden="1">'Tlakový vzduch'!$A$1:$C$7</definedName>
    <definedName name="Z_0B64621E_EFB0_4DFB_8F7F_C55D6C048162_.wvu.PrintArea" localSheetId="17" hidden="1">'Voda pro odparovaci chaldic'!$A$1:$A$2</definedName>
    <definedName name="Z_0B64621E_EFB0_4DFB_8F7F_C55D6C048162_.wvu.PrintArea" localSheetId="9" hidden="1">'VT pára'!$A$1:$F$23</definedName>
    <definedName name="Z_0B64621E_EFB0_4DFB_8F7F_C55D6C048162_.wvu.PrintTitles" localSheetId="19" hidden="1">'EVALUATION VALUES'!$1:$7</definedName>
    <definedName name="Z_0B64621E_EFB0_4DFB_8F7F_C55D6C048162_.wvu.PrintTitles" localSheetId="5" hidden="1">'Garantované parametry'!$1:$4</definedName>
    <definedName name="Z_0B64621E_EFB0_4DFB_8F7F_C55D6C048162_.wvu.PrintTitles" localSheetId="14" hidden="1">'Chladicí voda'!$1:$2</definedName>
    <definedName name="Z_0B64621E_EFB0_4DFB_8F7F_C55D6C048162_.wvu.PrintTitles" localSheetId="3" hidden="1">'Provozní stavy'!#REF!</definedName>
    <definedName name="Z_0B64621E_EFB0_4DFB_8F7F_C55D6C048162_.wvu.PrintTitles" localSheetId="1" hidden="1">'Provozni stavy - formulář'!#REF!</definedName>
    <definedName name="Z_0B64621E_EFB0_4DFB_8F7F_C55D6C048162_.wvu.PrintTitles" localSheetId="9" hidden="1">'VT pára'!$1:$3</definedName>
    <definedName name="Z_999014FB_6855_408B_9665_360D896C8497_.wvu.PrintArea" localSheetId="2" hidden="1">Cover!$A$1:$E$30</definedName>
    <definedName name="Z_999014FB_6855_408B_9665_360D896C8497_.wvu.PrintArea" localSheetId="19" hidden="1">'EVALUATION VALUES'!$A$1:$AE$9</definedName>
    <definedName name="Z_999014FB_6855_408B_9665_360D896C8497_.wvu.PrintArea" localSheetId="5" hidden="1">'Garantované parametry'!$A$1:$K$55</definedName>
    <definedName name="Z_999014FB_6855_408B_9665_360D896C8497_.wvu.PrintArea" localSheetId="14" hidden="1">'Chladicí voda'!$A$1:$E$30</definedName>
    <definedName name="Z_999014FB_6855_408B_9665_360D896C8497_.wvu.PrintArea" localSheetId="3" hidden="1">'Provozní stavy'!#REF!</definedName>
    <definedName name="Z_999014FB_6855_408B_9665_360D896C8497_.wvu.PrintArea" localSheetId="1" hidden="1">'Provozni stavy - formulář'!#REF!</definedName>
    <definedName name="Z_999014FB_6855_408B_9665_360D896C8497_.wvu.PrintArea" localSheetId="16" hidden="1">'Tlakový vzduch'!$A$1:$C$7</definedName>
    <definedName name="Z_999014FB_6855_408B_9665_360D896C8497_.wvu.PrintArea" localSheetId="17" hidden="1">'Voda pro odparovaci chaldic'!$A$1:$A$2</definedName>
    <definedName name="Z_999014FB_6855_408B_9665_360D896C8497_.wvu.PrintArea" localSheetId="9" hidden="1">'VT pára'!$A$1:$F$23</definedName>
    <definedName name="Z_999014FB_6855_408B_9665_360D896C8497_.wvu.PrintTitles" localSheetId="19" hidden="1">'EVALUATION VALUES'!$1:$7</definedName>
    <definedName name="Z_999014FB_6855_408B_9665_360D896C8497_.wvu.PrintTitles" localSheetId="5" hidden="1">'Garantované parametry'!$1:$4</definedName>
    <definedName name="Z_999014FB_6855_408B_9665_360D896C8497_.wvu.PrintTitles" localSheetId="14" hidden="1">'Chladicí voda'!$1:$2</definedName>
    <definedName name="Z_999014FB_6855_408B_9665_360D896C8497_.wvu.PrintTitles" localSheetId="3" hidden="1">'Provozní stavy'!#REF!</definedName>
    <definedName name="Z_999014FB_6855_408B_9665_360D896C8497_.wvu.PrintTitles" localSheetId="1" hidden="1">'Provozni stavy - formulář'!#REF!</definedName>
    <definedName name="Z_999014FB_6855_408B_9665_360D896C8497_.wvu.PrintTitles" localSheetId="9" hidden="1">'VT pára'!$1:$3</definedName>
    <definedName name="ZAKAZNIK" localSheetId="2">#REF!</definedName>
    <definedName name="ZAKAZNIK" localSheetId="14">#REF!</definedName>
    <definedName name="ZAKAZNIK" localSheetId="3">#REF!</definedName>
    <definedName name="ZAKAZNIK" localSheetId="1">#REF!</definedName>
    <definedName name="ZAKAZNIK" localSheetId="9">#REF!</definedName>
    <definedName name="ZAKAZNIK" localSheetId="8">#REF!</definedName>
    <definedName name="ZAKAZNIK">#REF!</definedName>
    <definedName name="ZPRAC1" localSheetId="2">#REF!</definedName>
    <definedName name="ZPRAC1" localSheetId="14">#REF!</definedName>
    <definedName name="ZPRAC1" localSheetId="3">#REF!</definedName>
    <definedName name="ZPRAC1" localSheetId="1">#REF!</definedName>
    <definedName name="ZPRAC1" localSheetId="9">#REF!</definedName>
    <definedName name="ZPRAC1">#REF!</definedName>
    <definedName name="ZPRAC2" localSheetId="2">#REF!</definedName>
    <definedName name="ZPRAC2" localSheetId="14">#REF!</definedName>
    <definedName name="ZPRAC2" localSheetId="3">#REF!</definedName>
    <definedName name="ZPRAC2" localSheetId="1">#REF!</definedName>
    <definedName name="ZPRAC2" localSheetId="9">#REF!</definedName>
    <definedName name="ZPRAC2">#REF!</definedName>
    <definedName name="ZPRAC3" localSheetId="2">#REF!</definedName>
    <definedName name="ZPRAC3" localSheetId="14">#REF!</definedName>
    <definedName name="ZPRAC3" localSheetId="9">#REF!</definedName>
    <definedName name="ZPRAC3">#REF!</definedName>
    <definedName name="ZPRAC4" localSheetId="2">#REF!</definedName>
    <definedName name="ZPRAC4" localSheetId="14">#REF!</definedName>
    <definedName name="ZPRAC4" localSheetId="9">#REF!</definedName>
    <definedName name="ZPRAC4">#REF!</definedName>
  </definedNames>
  <calcPr calcId="191028"/>
  <customWorkbookViews>
    <customWorkbookView name="Jan Galář, MT Legal, advokátní kancelář - vlastní zobrazení" guid="{0B64621E-EFB0-4DFB-8F7F-C55D6C048162}" mergeInterval="0" personalView="1" maximized="1" xWindow="1" yWindow="1" windowWidth="1676" windowHeight="830" tabRatio="952" activeSheetId="15" showComments="commIndAndComment"/>
    <customWorkbookView name="Pavla Zapletalová - vlastní zobrazení" guid="{999014FB-6855-408B-9665-360D896C8497}" mergeInterval="0" personalView="1" maximized="1" xWindow="1" yWindow="1" windowWidth="1676" windowHeight="820" tabRatio="952" activeSheetId="5"/>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50" l="1"/>
  <c r="M7" i="50"/>
  <c r="G13" i="48" l="1"/>
  <c r="E16" i="22"/>
  <c r="L17" i="48"/>
  <c r="J13" i="48"/>
  <c r="Q13" i="48"/>
  <c r="P13" i="48"/>
  <c r="P19" i="48"/>
  <c r="J19" i="48"/>
  <c r="P37" i="48" l="1"/>
  <c r="J37" i="48"/>
  <c r="P53" i="48"/>
  <c r="J53" i="48"/>
  <c r="M57" i="48" l="1"/>
  <c r="M52" i="48" s="1"/>
  <c r="N57" i="48"/>
  <c r="O57" i="48"/>
  <c r="I48" i="48"/>
  <c r="J48" i="48"/>
  <c r="K48" i="48"/>
  <c r="L48" i="48"/>
  <c r="M48" i="48"/>
  <c r="N48" i="48"/>
  <c r="O48" i="48"/>
  <c r="P48" i="48"/>
  <c r="P57" i="48" l="1"/>
  <c r="G57" i="48"/>
  <c r="H57" i="48"/>
  <c r="I57" i="48"/>
  <c r="J57" i="48"/>
  <c r="K57" i="48"/>
  <c r="L57" i="48"/>
  <c r="F57" i="48"/>
  <c r="G36" i="48" l="1"/>
  <c r="H36" i="48"/>
  <c r="I36" i="48"/>
  <c r="J36" i="48"/>
  <c r="K36" i="48"/>
  <c r="L36" i="48"/>
  <c r="M36" i="48"/>
  <c r="N36" i="48"/>
  <c r="O36" i="48"/>
  <c r="P36" i="48"/>
  <c r="F36" i="48"/>
  <c r="E12" i="50" l="1"/>
  <c r="H12" i="50" s="1"/>
  <c r="E23" i="46" l="1"/>
  <c r="F23" i="46"/>
  <c r="G23" i="46"/>
  <c r="I23" i="46"/>
  <c r="J23" i="46"/>
  <c r="K23" i="46"/>
  <c r="L23" i="46"/>
  <c r="M23" i="46"/>
  <c r="N23" i="46"/>
  <c r="O23" i="46"/>
  <c r="E24" i="46"/>
  <c r="F24" i="46"/>
  <c r="G24" i="46"/>
  <c r="I24" i="46"/>
  <c r="J24" i="46"/>
  <c r="K24" i="46"/>
  <c r="L24" i="46"/>
  <c r="M24" i="46"/>
  <c r="N24" i="46"/>
  <c r="O24" i="46"/>
  <c r="D24" i="46"/>
  <c r="D23" i="46"/>
  <c r="F22" i="48"/>
  <c r="F17" i="48" s="1"/>
  <c r="H22" i="48"/>
  <c r="H17" i="48" s="1"/>
  <c r="Q17" i="48"/>
  <c r="I17" i="48"/>
  <c r="N52" i="48"/>
  <c r="E20" i="22"/>
  <c r="O27" i="48"/>
  <c r="O17" i="48" s="1"/>
  <c r="F13" i="48" l="1"/>
  <c r="P41" i="48" l="1"/>
  <c r="O41" i="48"/>
  <c r="N41" i="48"/>
  <c r="M41" i="48"/>
  <c r="L41" i="48"/>
  <c r="K41" i="48"/>
  <c r="I41" i="48"/>
  <c r="G77" i="49"/>
  <c r="G57" i="49"/>
  <c r="G56" i="49"/>
  <c r="G123" i="49" s="1"/>
  <c r="G52" i="48"/>
  <c r="F41" i="48"/>
  <c r="F64" i="48"/>
  <c r="G64" i="48"/>
  <c r="H64" i="48"/>
  <c r="J64" i="48"/>
  <c r="K64" i="48"/>
  <c r="P27" i="48"/>
  <c r="P17" i="48" s="1"/>
  <c r="N27" i="48"/>
  <c r="N17" i="48" s="1"/>
  <c r="G27" i="48" l="1"/>
  <c r="G17" i="48" s="1"/>
  <c r="K46" i="48" l="1"/>
  <c r="J46" i="48"/>
  <c r="L46" i="48"/>
  <c r="M46" i="48"/>
  <c r="N46" i="48"/>
  <c r="O46" i="48"/>
  <c r="P46" i="48"/>
  <c r="I46" i="48"/>
  <c r="F46" i="48"/>
  <c r="G46" i="48"/>
  <c r="F48" i="48"/>
  <c r="H46" i="48"/>
  <c r="G60" i="49"/>
  <c r="J22" i="48" l="1"/>
  <c r="J29" i="48"/>
  <c r="H24" i="46" s="1"/>
  <c r="J28" i="48"/>
  <c r="H23" i="46" s="1"/>
  <c r="G56" i="48" l="1"/>
  <c r="G88" i="49" l="1"/>
  <c r="G82" i="49" l="1"/>
  <c r="G63" i="49"/>
  <c r="J41" i="48"/>
  <c r="G87" i="49" s="1"/>
  <c r="E21" i="22"/>
  <c r="I72" i="48"/>
  <c r="L72" i="48"/>
  <c r="P64" i="48"/>
  <c r="O7" i="48"/>
  <c r="N7" i="48"/>
  <c r="E95" i="49" l="1"/>
  <c r="J57" i="49"/>
  <c r="D95" i="49"/>
  <c r="F95" i="49"/>
  <c r="E13" i="50"/>
  <c r="H13" i="50" s="1"/>
  <c r="P13" i="50" s="1"/>
  <c r="E14" i="50"/>
  <c r="H14" i="50" s="1"/>
  <c r="P14" i="50" s="1"/>
  <c r="E15" i="50"/>
  <c r="H15" i="50" s="1"/>
  <c r="P15" i="50" s="1"/>
  <c r="P52" i="48"/>
  <c r="P56" i="48" s="1"/>
  <c r="P73" i="48" s="1"/>
  <c r="P72" i="48" l="1"/>
  <c r="I13" i="50"/>
  <c r="M13" i="50"/>
  <c r="I15" i="50"/>
  <c r="M15" i="50"/>
  <c r="I14" i="50"/>
  <c r="M14" i="50"/>
  <c r="P74" i="48" l="1"/>
  <c r="G64" i="49"/>
  <c r="F72" i="48"/>
  <c r="G72" i="49"/>
  <c r="G83" i="49"/>
  <c r="J82" i="49"/>
  <c r="J77" i="49"/>
  <c r="G76" i="49"/>
  <c r="I123" i="49" s="1"/>
  <c r="G71" i="49"/>
  <c r="J71" i="49" s="1"/>
  <c r="J63" i="49"/>
  <c r="G59" i="49"/>
  <c r="J59" i="49" s="1"/>
  <c r="G86" i="49"/>
  <c r="G48" i="48"/>
  <c r="H48" i="48"/>
  <c r="H41" i="48"/>
  <c r="G79" i="49" s="1"/>
  <c r="J79" i="49" s="1"/>
  <c r="G41" i="48"/>
  <c r="G80" i="49"/>
  <c r="J80" i="49" s="1"/>
  <c r="G61" i="49"/>
  <c r="J61" i="49" s="1"/>
  <c r="G69" i="49" l="1"/>
  <c r="J69" i="49" s="1"/>
  <c r="G73" i="48"/>
  <c r="G58" i="49"/>
  <c r="J58" i="49" s="1"/>
  <c r="J60" i="49"/>
  <c r="G78" i="49"/>
  <c r="J78" i="49" s="1"/>
  <c r="G95" i="49" l="1"/>
  <c r="O72" i="48"/>
  <c r="E13" i="22"/>
  <c r="E10" i="50" s="1"/>
  <c r="G91" i="49"/>
  <c r="G96" i="49"/>
  <c r="G92" i="49"/>
  <c r="H10" i="50" l="1"/>
  <c r="M10" i="50" l="1"/>
  <c r="P10" i="50"/>
  <c r="I10" i="50"/>
  <c r="C96" i="49" l="1"/>
  <c r="E96" i="49"/>
  <c r="F96" i="49"/>
  <c r="B96" i="49"/>
  <c r="C95" i="49"/>
  <c r="B95" i="49"/>
  <c r="I122" i="49"/>
  <c r="H122" i="49"/>
  <c r="E68" i="49"/>
  <c r="F68" i="49"/>
  <c r="D68" i="49"/>
  <c r="C68" i="49"/>
  <c r="B68" i="49"/>
  <c r="I76" i="49"/>
  <c r="H76" i="49"/>
  <c r="E56" i="49"/>
  <c r="E76" i="49" s="1"/>
  <c r="F56" i="49"/>
  <c r="F76" i="49" s="1"/>
  <c r="D56" i="49"/>
  <c r="D76" i="49" s="1"/>
  <c r="C56" i="49"/>
  <c r="C76" i="49" s="1"/>
  <c r="B56" i="49"/>
  <c r="B76" i="49" s="1"/>
  <c r="G122" i="49"/>
  <c r="C64" i="49"/>
  <c r="C83" i="49" s="1"/>
  <c r="C92" i="49" s="1"/>
  <c r="E64" i="49"/>
  <c r="E72" i="49" s="1"/>
  <c r="F64" i="49"/>
  <c r="F83" i="49" s="1"/>
  <c r="F92" i="49" s="1"/>
  <c r="B64" i="49"/>
  <c r="B83" i="49" s="1"/>
  <c r="B92" i="49" s="1"/>
  <c r="E47" i="22"/>
  <c r="E43" i="50" s="1"/>
  <c r="E46" i="22"/>
  <c r="E42" i="50" s="1"/>
  <c r="E45" i="22"/>
  <c r="E41" i="50" s="1"/>
  <c r="H72" i="48"/>
  <c r="H43" i="50" l="1"/>
  <c r="H42" i="50"/>
  <c r="H41" i="50"/>
  <c r="G127" i="49"/>
  <c r="B91" i="49"/>
  <c r="C91" i="49"/>
  <c r="F91" i="49"/>
  <c r="B72" i="49"/>
  <c r="F72" i="49"/>
  <c r="E83" i="49"/>
  <c r="C72" i="49"/>
  <c r="I41" i="50" l="1"/>
  <c r="P41" i="50"/>
  <c r="I43" i="50"/>
  <c r="P43" i="50"/>
  <c r="I42" i="50"/>
  <c r="P42" i="50"/>
  <c r="M43" i="50"/>
  <c r="M42" i="50"/>
  <c r="M41" i="50"/>
  <c r="E92" i="49"/>
  <c r="E91" i="49"/>
  <c r="E31" i="22"/>
  <c r="E27" i="50" s="1"/>
  <c r="E30" i="22"/>
  <c r="E26" i="50" s="1"/>
  <c r="E29" i="22"/>
  <c r="E25" i="50" s="1"/>
  <c r="E28" i="22"/>
  <c r="E24" i="50" s="1"/>
  <c r="E27" i="22"/>
  <c r="E23" i="50" s="1"/>
  <c r="H23" i="50" s="1"/>
  <c r="E26" i="22"/>
  <c r="E22" i="50" s="1"/>
  <c r="H22" i="50" s="1"/>
  <c r="E25" i="22"/>
  <c r="E21" i="50" s="1"/>
  <c r="H21" i="50" s="1"/>
  <c r="E24" i="22"/>
  <c r="E20" i="50" s="1"/>
  <c r="H20" i="50" s="1"/>
  <c r="E23" i="22"/>
  <c r="E19" i="50" s="1"/>
  <c r="H19" i="50" s="1"/>
  <c r="E22" i="22"/>
  <c r="E18" i="50" s="1"/>
  <c r="E17" i="50"/>
  <c r="E16" i="50"/>
  <c r="H16" i="50" s="1"/>
  <c r="H11" i="50"/>
  <c r="I11" i="50" s="1"/>
  <c r="E15" i="22"/>
  <c r="E11" i="22"/>
  <c r="E8" i="50" s="1"/>
  <c r="H8" i="50" s="1"/>
  <c r="E10" i="22"/>
  <c r="E7" i="50" s="1"/>
  <c r="H7" i="50" s="1"/>
  <c r="I7" i="50" s="1"/>
  <c r="M20" i="50" l="1"/>
  <c r="P20" i="50"/>
  <c r="M21" i="50"/>
  <c r="P21" i="50"/>
  <c r="M19" i="50"/>
  <c r="P19" i="50"/>
  <c r="M16" i="50"/>
  <c r="P16" i="50"/>
  <c r="M22" i="50"/>
  <c r="P22" i="50"/>
  <c r="M23" i="50"/>
  <c r="P23" i="50"/>
  <c r="M8" i="50"/>
  <c r="P8" i="50"/>
  <c r="M12" i="50"/>
  <c r="P12" i="50"/>
  <c r="H26" i="50"/>
  <c r="P26" i="50" s="1"/>
  <c r="H25" i="50"/>
  <c r="P25" i="50" s="1"/>
  <c r="H27" i="50"/>
  <c r="P27" i="50" s="1"/>
  <c r="H24" i="50"/>
  <c r="P24" i="50" s="1"/>
  <c r="H18" i="50"/>
  <c r="P18" i="50" s="1"/>
  <c r="H17" i="50"/>
  <c r="P17" i="50" s="1"/>
  <c r="I12" i="50"/>
  <c r="I16" i="50"/>
  <c r="I19" i="50"/>
  <c r="I20" i="50"/>
  <c r="I21" i="50"/>
  <c r="I22" i="50"/>
  <c r="I23" i="50"/>
  <c r="P7" i="50"/>
  <c r="I8" i="50"/>
  <c r="M26" i="50" l="1"/>
  <c r="I26" i="50"/>
  <c r="M25" i="50"/>
  <c r="I25" i="50"/>
  <c r="M27" i="50"/>
  <c r="I27" i="50"/>
  <c r="M24" i="50"/>
  <c r="I24" i="50"/>
  <c r="M18" i="50"/>
  <c r="I18" i="50"/>
  <c r="M17" i="50"/>
  <c r="I17" i="50"/>
  <c r="G68" i="49"/>
  <c r="H123" i="49" s="1"/>
  <c r="E12" i="22"/>
  <c r="E9" i="50" s="1"/>
  <c r="G72" i="48"/>
  <c r="G128" i="49"/>
  <c r="H9" i="50" l="1"/>
  <c r="O64" i="48"/>
  <c r="O52" i="48"/>
  <c r="O13" i="48"/>
  <c r="M9" i="50" l="1"/>
  <c r="P9" i="50"/>
  <c r="I9" i="50"/>
  <c r="G126" i="49"/>
  <c r="H126" i="49" s="1"/>
  <c r="O56" i="48"/>
  <c r="O73" i="48" s="1"/>
  <c r="N64" i="48"/>
  <c r="N56" i="48" l="1"/>
  <c r="N73" i="48" s="1"/>
  <c r="O74" i="48"/>
  <c r="M71" i="51"/>
  <c r="L71" i="51"/>
  <c r="K71" i="51"/>
  <c r="J71" i="51"/>
  <c r="I71" i="51"/>
  <c r="H71" i="51"/>
  <c r="G71" i="51"/>
  <c r="F71" i="51"/>
  <c r="M59" i="51"/>
  <c r="M63" i="51" s="1"/>
  <c r="L59" i="51"/>
  <c r="L63" i="51" s="1"/>
  <c r="K59" i="51"/>
  <c r="K63" i="51" s="1"/>
  <c r="J59" i="51"/>
  <c r="J63" i="51" s="1"/>
  <c r="I59" i="51"/>
  <c r="I63" i="51" s="1"/>
  <c r="H59" i="51"/>
  <c r="H63" i="51" s="1"/>
  <c r="G59" i="51"/>
  <c r="G63" i="51" s="1"/>
  <c r="F59" i="51"/>
  <c r="F63" i="51" s="1"/>
  <c r="I58" i="51"/>
  <c r="I53" i="51" s="1"/>
  <c r="M54" i="51"/>
  <c r="M58" i="51" s="1"/>
  <c r="M53" i="51" s="1"/>
  <c r="L54" i="51"/>
  <c r="L58" i="51" s="1"/>
  <c r="K54" i="51"/>
  <c r="K58" i="51" s="1"/>
  <c r="K53" i="51" s="1"/>
  <c r="J54" i="51"/>
  <c r="J58" i="51" s="1"/>
  <c r="I54" i="51"/>
  <c r="H54" i="51"/>
  <c r="H58" i="51" s="1"/>
  <c r="G54" i="51"/>
  <c r="G58" i="51" s="1"/>
  <c r="G53" i="51" s="1"/>
  <c r="F54" i="51"/>
  <c r="F58" i="51" s="1"/>
  <c r="F53" i="51" s="1"/>
  <c r="N33" i="51"/>
  <c r="N23" i="51" s="1"/>
  <c r="M33" i="51"/>
  <c r="M23" i="51" s="1"/>
  <c r="K33" i="51"/>
  <c r="J33" i="51"/>
  <c r="G33" i="51"/>
  <c r="G23" i="51" s="1"/>
  <c r="L23" i="51"/>
  <c r="K23" i="51"/>
  <c r="J23" i="51"/>
  <c r="I23" i="51"/>
  <c r="H23" i="51"/>
  <c r="F23" i="51"/>
  <c r="N19" i="51"/>
  <c r="M19" i="51"/>
  <c r="L19" i="51"/>
  <c r="K19" i="51"/>
  <c r="J19" i="51"/>
  <c r="I19" i="51"/>
  <c r="H19" i="51"/>
  <c r="G19" i="51"/>
  <c r="F19" i="51"/>
  <c r="H53" i="51" l="1"/>
  <c r="J53" i="51"/>
  <c r="L53" i="51"/>
  <c r="E44" i="22"/>
  <c r="E40" i="50" s="1"/>
  <c r="E43" i="22"/>
  <c r="E39" i="50" s="1"/>
  <c r="E42" i="22"/>
  <c r="E38" i="50" s="1"/>
  <c r="E41" i="22"/>
  <c r="E37" i="50" s="1"/>
  <c r="E40" i="22"/>
  <c r="E36" i="50" s="1"/>
  <c r="E39" i="22"/>
  <c r="E35" i="50" s="1"/>
  <c r="E38" i="22"/>
  <c r="E34" i="50" s="1"/>
  <c r="H40" i="50" l="1"/>
  <c r="H39" i="50"/>
  <c r="H38" i="50"/>
  <c r="H37" i="50"/>
  <c r="P37" i="50" s="1"/>
  <c r="H36" i="50"/>
  <c r="P36" i="50" s="1"/>
  <c r="H35" i="50"/>
  <c r="P35" i="50" s="1"/>
  <c r="H34" i="50"/>
  <c r="F52" i="48"/>
  <c r="F56" i="48" s="1"/>
  <c r="F73" i="48" s="1"/>
  <c r="H52" i="48"/>
  <c r="H56" i="48" s="1"/>
  <c r="H73" i="48" s="1"/>
  <c r="I52" i="48"/>
  <c r="I56" i="48" s="1"/>
  <c r="J52" i="48"/>
  <c r="J56" i="48" s="1"/>
  <c r="J73" i="48" s="1"/>
  <c r="K52" i="48"/>
  <c r="K56" i="48" s="1"/>
  <c r="K73" i="48" s="1"/>
  <c r="L52" i="48"/>
  <c r="L56" i="48" s="1"/>
  <c r="M56" i="48"/>
  <c r="G70" i="49" l="1"/>
  <c r="J70" i="49" s="1"/>
  <c r="E35" i="22"/>
  <c r="E31" i="50" s="1"/>
  <c r="H31" i="50" s="1"/>
  <c r="G81" i="49"/>
  <c r="J81" i="49" s="1"/>
  <c r="H74" i="48"/>
  <c r="E54" i="22" s="1"/>
  <c r="E36" i="22"/>
  <c r="E32" i="50" s="1"/>
  <c r="H32" i="50" s="1"/>
  <c r="G62" i="49"/>
  <c r="J62" i="49" s="1"/>
  <c r="F74" i="48"/>
  <c r="E52" i="22" s="1"/>
  <c r="E34" i="22"/>
  <c r="E30" i="50" s="1"/>
  <c r="H30" i="50" s="1"/>
  <c r="M34" i="50"/>
  <c r="P34" i="50"/>
  <c r="I38" i="50"/>
  <c r="P38" i="50"/>
  <c r="I39" i="50"/>
  <c r="P39" i="50"/>
  <c r="I40" i="50"/>
  <c r="P40" i="50"/>
  <c r="M40" i="50"/>
  <c r="M39" i="50"/>
  <c r="M38" i="50"/>
  <c r="M37" i="50"/>
  <c r="I37" i="50"/>
  <c r="M36" i="50"/>
  <c r="I36" i="50"/>
  <c r="M35" i="50"/>
  <c r="I35" i="50"/>
  <c r="I34" i="50"/>
  <c r="E37" i="22"/>
  <c r="E33" i="50" s="1"/>
  <c r="E32" i="22"/>
  <c r="E28" i="50" s="1"/>
  <c r="P32" i="50" l="1"/>
  <c r="M32" i="50"/>
  <c r="I32" i="50"/>
  <c r="P31" i="50"/>
  <c r="M31" i="50"/>
  <c r="I31" i="50"/>
  <c r="P30" i="50"/>
  <c r="M30" i="50"/>
  <c r="I30" i="50"/>
  <c r="H33" i="50"/>
  <c r="P33" i="50" s="1"/>
  <c r="H28" i="50"/>
  <c r="P28" i="50" s="1"/>
  <c r="G74" i="48"/>
  <c r="E53" i="22" s="1"/>
  <c r="E33" i="22"/>
  <c r="E29" i="50" s="1"/>
  <c r="M27" i="48"/>
  <c r="M17" i="48" s="1"/>
  <c r="K27" i="48"/>
  <c r="K17" i="48" s="1"/>
  <c r="J27" i="48"/>
  <c r="J17" i="48" s="1"/>
  <c r="N13" i="48"/>
  <c r="H13" i="48"/>
  <c r="I13" i="48"/>
  <c r="J72" i="48" l="1"/>
  <c r="K72" i="48"/>
  <c r="M72" i="48"/>
  <c r="N72" i="48"/>
  <c r="N74" i="48" s="1"/>
  <c r="M33" i="50"/>
  <c r="I33" i="50"/>
  <c r="H29" i="50"/>
  <c r="P29" i="50" s="1"/>
  <c r="P44" i="50" s="1"/>
  <c r="M28" i="50"/>
  <c r="I28" i="50"/>
  <c r="J125" i="49"/>
  <c r="K125" i="49"/>
  <c r="H125" i="49"/>
  <c r="I125" i="49"/>
  <c r="G125" i="49"/>
  <c r="E63" i="49"/>
  <c r="E82" i="49" s="1"/>
  <c r="E88" i="49" s="1"/>
  <c r="F63" i="49"/>
  <c r="F71" i="49" s="1"/>
  <c r="D63" i="49"/>
  <c r="D71" i="49" s="1"/>
  <c r="C63" i="49"/>
  <c r="C71" i="49" s="1"/>
  <c r="B63" i="49"/>
  <c r="B82" i="49" s="1"/>
  <c r="B88" i="49" s="1"/>
  <c r="E62" i="49"/>
  <c r="E70" i="49" s="1"/>
  <c r="F62" i="49"/>
  <c r="F70" i="49" s="1"/>
  <c r="D62" i="49"/>
  <c r="D81" i="49" s="1"/>
  <c r="C62" i="49"/>
  <c r="C81" i="49" s="1"/>
  <c r="B62" i="49"/>
  <c r="B70" i="49" s="1"/>
  <c r="F61" i="49"/>
  <c r="F80" i="49" s="1"/>
  <c r="E61" i="49"/>
  <c r="E80" i="49" s="1"/>
  <c r="C61" i="49"/>
  <c r="C80" i="49" s="1"/>
  <c r="D61" i="49"/>
  <c r="D80" i="49" s="1"/>
  <c r="B61" i="49"/>
  <c r="B80" i="49" s="1"/>
  <c r="F60" i="49"/>
  <c r="F69" i="49" s="1"/>
  <c r="E60" i="49"/>
  <c r="E79" i="49" s="1"/>
  <c r="E87" i="49" s="1"/>
  <c r="D60" i="49"/>
  <c r="D79" i="49" s="1"/>
  <c r="D87" i="49" s="1"/>
  <c r="C60" i="49"/>
  <c r="B60" i="49"/>
  <c r="F59" i="49"/>
  <c r="E59" i="49"/>
  <c r="D59" i="49"/>
  <c r="C59" i="49"/>
  <c r="C79" i="49" s="1"/>
  <c r="C87" i="49" s="1"/>
  <c r="B59" i="49"/>
  <c r="B79" i="49" s="1"/>
  <c r="B87" i="49" s="1"/>
  <c r="C58" i="49"/>
  <c r="C78" i="49" s="1"/>
  <c r="C86" i="49" s="1"/>
  <c r="B58" i="49"/>
  <c r="B78" i="49" s="1"/>
  <c r="B86" i="49" s="1"/>
  <c r="F58" i="49"/>
  <c r="F78" i="49" s="1"/>
  <c r="F86" i="49" s="1"/>
  <c r="E58" i="49"/>
  <c r="E78" i="49" s="1"/>
  <c r="E86" i="49" s="1"/>
  <c r="D58" i="49"/>
  <c r="D78" i="49" s="1"/>
  <c r="D86" i="49" s="1"/>
  <c r="F57" i="49"/>
  <c r="F77" i="49" s="1"/>
  <c r="E57" i="49"/>
  <c r="E77" i="49" s="1"/>
  <c r="D57" i="49"/>
  <c r="D77" i="49" s="1"/>
  <c r="C57" i="49"/>
  <c r="C77" i="49" s="1"/>
  <c r="B57" i="49"/>
  <c r="B77" i="49" s="1"/>
  <c r="J67" i="49"/>
  <c r="J75" i="49" s="1"/>
  <c r="H67" i="49"/>
  <c r="H75" i="49" s="1"/>
  <c r="G67" i="49"/>
  <c r="G75" i="49" s="1"/>
  <c r="F67" i="49"/>
  <c r="F75" i="49" s="1"/>
  <c r="E67" i="49"/>
  <c r="E75" i="49" s="1"/>
  <c r="D67" i="49"/>
  <c r="D75" i="49" s="1"/>
  <c r="C67" i="49"/>
  <c r="C75" i="49" s="1"/>
  <c r="B67" i="49"/>
  <c r="B75" i="49" s="1"/>
  <c r="M29" i="50" l="1"/>
  <c r="M44" i="50" s="1"/>
  <c r="I29" i="50"/>
  <c r="H120" i="49"/>
  <c r="C82" i="49"/>
  <c r="C88" i="49" s="1"/>
  <c r="F82" i="49"/>
  <c r="F88" i="49" s="1"/>
  <c r="B81" i="49"/>
  <c r="I120" i="49"/>
  <c r="G120" i="49"/>
  <c r="C69" i="49"/>
  <c r="D69" i="49"/>
  <c r="E69" i="49"/>
  <c r="E81" i="49"/>
  <c r="F81" i="49"/>
  <c r="D82" i="49"/>
  <c r="D88" i="49" s="1"/>
  <c r="B71" i="49"/>
  <c r="C70" i="49"/>
  <c r="B69" i="49"/>
  <c r="F79" i="49"/>
  <c r="F87" i="49" s="1"/>
  <c r="D70" i="49"/>
  <c r="E71" i="49"/>
  <c r="I121" i="49" l="1"/>
  <c r="I124" i="49" s="1"/>
  <c r="H121" i="49"/>
  <c r="G121" i="49"/>
  <c r="G124" i="49" s="1"/>
  <c r="K13" i="48" l="1"/>
  <c r="L13" i="48"/>
  <c r="M13" i="48"/>
  <c r="J74" i="48"/>
  <c r="I64" i="48"/>
  <c r="I73" i="48" s="1"/>
  <c r="L64" i="48"/>
  <c r="L73" i="48" s="1"/>
  <c r="M64" i="48"/>
  <c r="M73" i="48" s="1"/>
  <c r="I74" i="48" l="1"/>
  <c r="L74" i="48"/>
  <c r="M74" i="48"/>
  <c r="K74" i="48"/>
  <c r="H124" i="49"/>
  <c r="G129" i="49" s="1"/>
  <c r="I16" i="40"/>
  <c r="I17" i="40"/>
  <c r="I18" i="40"/>
  <c r="I19" i="40"/>
  <c r="I20" i="40"/>
  <c r="I21" i="40"/>
  <c r="I22" i="40"/>
  <c r="I24" i="40"/>
  <c r="G26" i="40"/>
  <c r="I26" i="40" l="1"/>
</calcChain>
</file>

<file path=xl/sharedStrings.xml><?xml version="1.0" encoding="utf-8"?>
<sst xmlns="http://schemas.openxmlformats.org/spreadsheetml/2006/main" count="2454" uniqueCount="850">
  <si>
    <t>fdc</t>
  </si>
  <si>
    <t>GARANTOVANÉ PARAMETRY - PROVOZNÍ STAVY</t>
  </si>
  <si>
    <t>Pouze takto označené buňky budou vyplňovány</t>
  </si>
  <si>
    <r>
      <t xml:space="preserve">Garantovaný parametr vstupující do vyhodnocení
Bude doplněno UCHAZEČEM / </t>
    </r>
    <r>
      <rPr>
        <sz val="5"/>
        <color rgb="FFFF0000"/>
        <rFont val="Arial"/>
        <family val="2"/>
        <charset val="238"/>
      </rPr>
      <t>Výpočet</t>
    </r>
  </si>
  <si>
    <t>LP1</t>
  </si>
  <si>
    <t>LP2</t>
  </si>
  <si>
    <t>LP3</t>
  </si>
  <si>
    <t>LP5</t>
  </si>
  <si>
    <t>LP6</t>
  </si>
  <si>
    <t>LP7</t>
  </si>
  <si>
    <t>LP8</t>
  </si>
  <si>
    <t>LP9</t>
  </si>
  <si>
    <t>LP10</t>
  </si>
  <si>
    <t>LP11</t>
  </si>
  <si>
    <t>Poznámka</t>
  </si>
  <si>
    <r>
      <t xml:space="preserve">Parametr pro informaci
Bude doplněno UCHAZEČEM / </t>
    </r>
    <r>
      <rPr>
        <sz val="5"/>
        <color rgb="FFFF0000"/>
        <rFont val="Arial"/>
        <family val="2"/>
        <charset val="238"/>
      </rPr>
      <t>Výpočet</t>
    </r>
  </si>
  <si>
    <t>Popis provozu</t>
  </si>
  <si>
    <t>GT max, zima</t>
  </si>
  <si>
    <t>FA, přechodné období
25MWt</t>
  </si>
  <si>
    <t xml:space="preserve">GT max, léto </t>
  </si>
  <si>
    <t xml:space="preserve">min GT,
off SF
Qdw max
</t>
  </si>
  <si>
    <t>GT max + SF max</t>
  </si>
  <si>
    <t xml:space="preserve">FA max </t>
  </si>
  <si>
    <t>max GT,
-25°C</t>
  </si>
  <si>
    <t xml:space="preserve">FA, 25 MWt, TG off </t>
  </si>
  <si>
    <t>FA, max
provoz ŠO</t>
  </si>
  <si>
    <t>-</t>
  </si>
  <si>
    <t>Období</t>
  </si>
  <si>
    <t>zima</t>
  </si>
  <si>
    <t>přechodné období</t>
  </si>
  <si>
    <t>léto</t>
  </si>
  <si>
    <t>Provoz plynové turbíny</t>
  </si>
  <si>
    <t>max</t>
  </si>
  <si>
    <t>min</t>
  </si>
  <si>
    <t>Provoz SF/FA</t>
  </si>
  <si>
    <t>FA</t>
  </si>
  <si>
    <t>SF max.</t>
  </si>
  <si>
    <t>FA max.</t>
  </si>
  <si>
    <t>NB</t>
  </si>
  <si>
    <t>Parametr</t>
  </si>
  <si>
    <t>Symbol</t>
  </si>
  <si>
    <t>Jednotka</t>
  </si>
  <si>
    <t>Hodnota</t>
  </si>
  <si>
    <t xml:space="preserve">Provozní hodiny </t>
  </si>
  <si>
    <t>h/rok</t>
  </si>
  <si>
    <t>Dále platí že DÍLO může být ZADAVATELEM provozováno i při hodnotách vstupních prametrů v definovaných rozmezích dle  ZADÁVACÍ DOKUMENTACE.</t>
  </si>
  <si>
    <t>Klimatické podmínky</t>
  </si>
  <si>
    <t>Teplota</t>
  </si>
  <si>
    <t>°C</t>
  </si>
  <si>
    <t>Tlak</t>
  </si>
  <si>
    <t>kPa(a)</t>
  </si>
  <si>
    <t>Vlhkost</t>
  </si>
  <si>
    <t>%</t>
  </si>
  <si>
    <t>H02</t>
  </si>
  <si>
    <t>Spalovací vzduch pro HRSG (fresh air)</t>
  </si>
  <si>
    <t xml:space="preserve">Množství </t>
  </si>
  <si>
    <t>mH02</t>
  </si>
  <si>
    <t>kg/s</t>
  </si>
  <si>
    <t>Doplní UCHAZEČ</t>
  </si>
  <si>
    <t xml:space="preserve">Teplota </t>
  </si>
  <si>
    <t>tH02</t>
  </si>
  <si>
    <t>Spalovací vzduch pro GT</t>
  </si>
  <si>
    <t>mG20</t>
  </si>
  <si>
    <t>z nabídky GT</t>
  </si>
  <si>
    <t>tG20</t>
  </si>
  <si>
    <t>Vstup VT zemního plynu</t>
  </si>
  <si>
    <t>m40</t>
  </si>
  <si>
    <t>m40 = mG02 + mH01</t>
  </si>
  <si>
    <t>t40</t>
  </si>
  <si>
    <t>p40</t>
  </si>
  <si>
    <t>bar(a)</t>
  </si>
  <si>
    <t>LHV (15°C)</t>
  </si>
  <si>
    <t>LHV40</t>
  </si>
  <si>
    <t>kJ/kg</t>
  </si>
  <si>
    <t>Výkon</t>
  </si>
  <si>
    <t>Q40</t>
  </si>
  <si>
    <t>kWt</t>
  </si>
  <si>
    <t>Q40 = QG02 + QH01</t>
  </si>
  <si>
    <t>G02</t>
  </si>
  <si>
    <t>Vstup zemního plynu do GT</t>
  </si>
  <si>
    <t>mG02</t>
  </si>
  <si>
    <t>tG02</t>
  </si>
  <si>
    <t>pG02</t>
  </si>
  <si>
    <t>LHVG02</t>
  </si>
  <si>
    <t>QG02</t>
  </si>
  <si>
    <t>H01</t>
  </si>
  <si>
    <t>Vstup zemního plynu do hořáku HRSG</t>
  </si>
  <si>
    <t>mH01</t>
  </si>
  <si>
    <t>tH01</t>
  </si>
  <si>
    <t>pH01</t>
  </si>
  <si>
    <t>LHVH01</t>
  </si>
  <si>
    <t>QH01</t>
  </si>
  <si>
    <t>QH01 = mH01 * LHVH01</t>
  </si>
  <si>
    <t>G01</t>
  </si>
  <si>
    <t>Vstup spalin do HRSG</t>
  </si>
  <si>
    <t>mG01</t>
  </si>
  <si>
    <t>Složení spalin je uvedeno v části "NÁVRHOVÉ PARAMETRY ZEMNÍHO PLYNU"</t>
  </si>
  <si>
    <t>tG01</t>
  </si>
  <si>
    <t>Celkový tlak</t>
  </si>
  <si>
    <t>pG01</t>
  </si>
  <si>
    <t>Entalpie</t>
  </si>
  <si>
    <t>hG01</t>
  </si>
  <si>
    <t>Tlaková ztráta</t>
  </si>
  <si>
    <t>dp01</t>
  </si>
  <si>
    <t>mbar(a)</t>
  </si>
  <si>
    <t>VT pára na výstupu</t>
  </si>
  <si>
    <t>t3</t>
  </si>
  <si>
    <t>min. 475,0</t>
  </si>
  <si>
    <t>p3</t>
  </si>
  <si>
    <t xml:space="preserve">Entalpie </t>
  </si>
  <si>
    <t>h3</t>
  </si>
  <si>
    <t>m3</t>
  </si>
  <si>
    <t>Q3</t>
  </si>
  <si>
    <t>kW</t>
  </si>
  <si>
    <t>Q3 = m3 * h3</t>
  </si>
  <si>
    <t>NT pára na výstupu</t>
  </si>
  <si>
    <t>t4</t>
  </si>
  <si>
    <r>
      <t>t4</t>
    </r>
    <r>
      <rPr>
        <b/>
        <vertAlign val="subscript"/>
        <sz val="8"/>
        <rFont val="Arial"/>
        <family val="2"/>
        <charset val="238"/>
      </rPr>
      <t>LP1</t>
    </r>
  </si>
  <si>
    <t>p4</t>
  </si>
  <si>
    <t>h4</t>
  </si>
  <si>
    <t>m4</t>
  </si>
  <si>
    <t>Q4</t>
  </si>
  <si>
    <t>Pára pro dohřev NN</t>
  </si>
  <si>
    <t>m15</t>
  </si>
  <si>
    <t>t15</t>
  </si>
  <si>
    <t>p15</t>
  </si>
  <si>
    <t>h15</t>
  </si>
  <si>
    <t>Q15</t>
  </si>
  <si>
    <t>Q15 = Q11 - Q10</t>
  </si>
  <si>
    <t>NV z NN do podchlazovače NV</t>
  </si>
  <si>
    <t>m11</t>
  </si>
  <si>
    <t>m11 = m3 + m4 + m15</t>
  </si>
  <si>
    <t>t11</t>
  </si>
  <si>
    <t>p11</t>
  </si>
  <si>
    <t>h11</t>
  </si>
  <si>
    <t>Q11</t>
  </si>
  <si>
    <t>Kondenzát z podchlazovače NV do NN</t>
  </si>
  <si>
    <t>m10</t>
  </si>
  <si>
    <t>m10 = m12</t>
  </si>
  <si>
    <t>t10</t>
  </si>
  <si>
    <r>
      <t>t10</t>
    </r>
    <r>
      <rPr>
        <b/>
        <vertAlign val="subscript"/>
        <sz val="8"/>
        <rFont val="Arial"/>
        <family val="2"/>
        <charset val="238"/>
      </rPr>
      <t>LP1</t>
    </r>
  </si>
  <si>
    <t>p10</t>
  </si>
  <si>
    <t>h10</t>
  </si>
  <si>
    <t>Q10</t>
  </si>
  <si>
    <t>Kondenzát do podchlazovače NV</t>
  </si>
  <si>
    <t>m12</t>
  </si>
  <si>
    <t>Kondenzáty TG7 + TG4 + TG20
Zadaná hodnota</t>
  </si>
  <si>
    <t>m12 = m3 + m4 + m15 ??</t>
  </si>
  <si>
    <t>t12</t>
  </si>
  <si>
    <t>p12</t>
  </si>
  <si>
    <t>h12</t>
  </si>
  <si>
    <t>Oběhová voda z ohříváku síťové vody (OSV)</t>
  </si>
  <si>
    <t>t2</t>
  </si>
  <si>
    <t>p2</t>
  </si>
  <si>
    <t>h2</t>
  </si>
  <si>
    <t>Tepelný výkon OSV</t>
  </si>
  <si>
    <t>Q2</t>
  </si>
  <si>
    <t>Q2 = m1 * (h2 - h1)</t>
  </si>
  <si>
    <t>Oběhová voda do ohříváku síťové vody (OSV)</t>
  </si>
  <si>
    <t>m1</t>
  </si>
  <si>
    <t>m1 = m2</t>
  </si>
  <si>
    <t>t1</t>
  </si>
  <si>
    <t>p1</t>
  </si>
  <si>
    <t>h1</t>
  </si>
  <si>
    <t>Výstup spalin do komína</t>
  </si>
  <si>
    <t>t</t>
  </si>
  <si>
    <t>h</t>
  </si>
  <si>
    <t>Vlastní spotřeba elektrické energie zařízení v rozsahu DÍLA</t>
  </si>
  <si>
    <t>P</t>
  </si>
  <si>
    <t xml:space="preserve">Hlavní garantované provozy jsou LP1, LP2 a LP3. Provozy LP5 až LP10 jsou doplňující provozy. </t>
  </si>
  <si>
    <t>Návrh DÍLA musí být proveden tak, aby hodnoty vybraných GARANTOVANÝCH PARAMETRŮ v provozních stavech LP1, LP2 a LP3 byly v rozsahu definovaném uvedeným dolním a horním limitem stanoveným v tabulce "Stanovení Keli" na listu "Hodnocení" tohoto dokumetu.</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</si>
  <si>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xxxx
    - xxxx
    - xxxx</t>
  </si>
  <si>
    <t>Korekční křivky budou součástí programu a projektu GARANČNÍCH ZKOUŠEK připraveného ZHOTOVITELEM a odsouhlaseného OBJEDNATELEM.</t>
  </si>
  <si>
    <t>Detailní informace o vstupních parametrech týkajících se jednotlivých provozních stavů a GARANTOVANÝCH PARAMETRECH jsou uvedeny v dalších tabulkách tohoto dokumentu.</t>
  </si>
  <si>
    <t>OBJEDNATEL sděluje, že GARANTOVANÉ PARAMETRY dle tohoto dokumentu budou předmětem GARANČNÍCH ZKOUŠEK "A", "B" dle požadavků SMLOUVY.</t>
  </si>
  <si>
    <t>GARANČNÍ ZKOUŠKY "A" a "B" budou provedeny dle normy ČSN EN XXXXX.</t>
  </si>
  <si>
    <t>Pro výpočty budou použity tabulky vlastností vody a vodní páry sestavené na základě průmyslového standardu IAPWS – IF97.</t>
  </si>
  <si>
    <t>ZADÁVACÍ DOKUMENTACE</t>
  </si>
  <si>
    <t>(pro druhou fázi zadávacího řízení)</t>
  </si>
  <si>
    <t>TENDER DOCUMENTATION
(for Stage II of Tender Procedure)</t>
  </si>
  <si>
    <t xml:space="preserve">Výstavba paroplynového cyklu v Teplárně Komořany </t>
  </si>
  <si>
    <t>Construction of combined cycle facility in Teplárna Komořany</t>
  </si>
  <si>
    <t>PROVEDENÁ V SOULADU S POŽADAVKY zákona č.134/2016 Sb. (aktuální znění) / CARRIED OUT IN ACCORDANCE WITH THE REQUIREMENTS of Act No. 134/2016 Coll. (as amended)/ CARRIED OUT IN ACCORDANCE WITH THE REQUIREMENTS of Act No. 134/2016 Coll. (as amended)</t>
  </si>
  <si>
    <t>KNIHA „A“/ BOOK „A“</t>
  </si>
  <si>
    <t>ČÁST „A.3“ – Formuláře NABÍDKY/ 
PART „A.3“ - Form of OFFER</t>
  </si>
  <si>
    <t>Formulář / Form A.3.6 – Garantované parametry / Guaranteed parameters</t>
  </si>
  <si>
    <t>ZADAVATEL: / CONTRACTING ENTITY:</t>
  </si>
  <si>
    <t>United Energy, a.s.</t>
  </si>
  <si>
    <t>se sídlem/with its registered seat at: Most-Komořany, Teplárenská 2, PSČ: 434 03</t>
  </si>
  <si>
    <t>IČO/ID No.: 273 09 959</t>
  </si>
  <si>
    <t>PROVOZNÍ STAVY / OPERATING CASES</t>
  </si>
  <si>
    <t>LP12</t>
  </si>
  <si>
    <t>LP13</t>
  </si>
  <si>
    <t>LP14</t>
  </si>
  <si>
    <t>Poznámka, rovnice výpočtu parametrů /
Note, equation for  parameters calculating</t>
  </si>
  <si>
    <t>Popis provozu / 
Description of operation</t>
  </si>
  <si>
    <t>Provoz GT/ FA/ GT+SF  / 
Operation GT/ FA/ GT+SF
období, / period.
dodávka tepla / heat supply</t>
  </si>
  <si>
    <t>GT max,
 zima, / winter,
Qdw max</t>
  </si>
  <si>
    <t>FA, 
přechodné, / transition,
25 MWt</t>
  </si>
  <si>
    <t>GT max, 
léto, / summer,
15 MWt</t>
  </si>
  <si>
    <t>min GT
přechodné, / transition,
Qdw max</t>
  </si>
  <si>
    <t>GT + SF max,
přechodné, / transition,
Qdw max</t>
  </si>
  <si>
    <t xml:space="preserve">FA max,
přechodné, / transition,
Qdw max </t>
  </si>
  <si>
    <t>max GT,
-25°C,
Qdw max</t>
  </si>
  <si>
    <t>FA do ŠO,
přechodné, / transition,  
25 MWt</t>
  </si>
  <si>
    <t>FA max do ŠO, 
zima, winter</t>
  </si>
  <si>
    <t>FA min,
léto, / summer,
Qdw 0</t>
  </si>
  <si>
    <t>GT + SF min,
přechodné, / transition,</t>
  </si>
  <si>
    <t>GT do / to bypassu</t>
  </si>
  <si>
    <t>Vysvětlení zkratek provou DÍLA: / Abbreviations for WORK operation:
GT - gas turbine; provoz  plynové turbíny /
                          gas turbine operation
FA - fresh air; provoz HRSG bez plynové turbíny /
                      HRSG operation without gas turbine
SF - supplemental firing; provoz plynové turbíny s HRSG s dodatečným přitápěním /
                                     gas turbine opration with HRSG with suplementary firing</t>
  </si>
  <si>
    <t>NB /
Tie-in</t>
  </si>
  <si>
    <t>Parametr/ Parameter</t>
  </si>
  <si>
    <t>Jednotka / Unit</t>
  </si>
  <si>
    <t>Hodnota /
Value</t>
  </si>
  <si>
    <t>Provozní hodiny / Operating hours</t>
  </si>
  <si>
    <t>h/rok
hours / year</t>
  </si>
  <si>
    <t>Dále platí že DÍLO může být ZADAVATELEM provozováno i při hodnotách vstupních prametrů v definovaných rozmezích dle  ZADÁVACÍ DOKUMENTACE a ve všech požadovaných provozních nastaveních. /
 Furthermore, the WORK can be operated by the CLIENT even with the values of the input parameters within the defined ranges according to the TENDER DOCUMENTATION and in all the required operating settings.</t>
  </si>
  <si>
    <t>Předpokládané průměrné hodiny provozu DÍLA v roce. /
Expected average hours of  WORK operation per year.</t>
  </si>
  <si>
    <t>Klimatické podmínky / Klimatic condition</t>
  </si>
  <si>
    <t>Teplota / Temperature</t>
  </si>
  <si>
    <t>Tlak / Pressure</t>
  </si>
  <si>
    <t>Vlhkost / Humidity</t>
  </si>
  <si>
    <t>Spalovací vzduch pro HRSG (fresh air) /
Combustion air for HRSG (fresh air)</t>
  </si>
  <si>
    <t>Množství / Flow</t>
  </si>
  <si>
    <t>Doplní ÚČASTNÍK / To be filled by CONTRACTOR</t>
  </si>
  <si>
    <t>Vstup VT zemního plynu /
HP natural gas inlet</t>
  </si>
  <si>
    <t>Výkon / Power</t>
  </si>
  <si>
    <t>Vstup zemního plynu do GT / 
Natural gas inlet in to GT</t>
  </si>
  <si>
    <t>Hodnoty jsou pouze informativní. / The values are for information only.</t>
  </si>
  <si>
    <t>Pro LP1 a LP3 je korekce na teplotu zahrnuta v Hodnocení. Jedná se o hodnotu referenční. / For LP1 and LP3, the temperature correction is included in the Rating. This is a reference value.</t>
  </si>
  <si>
    <t>Vstup zemního plynu do hořáku HRSG /
Natural gas inlet into HRSG burner</t>
  </si>
  <si>
    <t>Výstup spalin z GT /
Flue gas outlet from GT</t>
  </si>
  <si>
    <t>Entalpie / Enthalpy</t>
  </si>
  <si>
    <t>Tlaková ztráta / Pressure loss</t>
  </si>
  <si>
    <t>VT pára na výstupu
HP steam outlet</t>
  </si>
  <si>
    <t>Min. tlak v provozu LP9 a LP10 je 15 bar(a) /
Minimum operating pressure of LP9 and LP10 is 15 bar(a)</t>
  </si>
  <si>
    <t>Q3 = m3 * (h3 - h11)</t>
  </si>
  <si>
    <t>Revize před II. Technickým jednáním - oprava vzorce výpočtu</t>
  </si>
  <si>
    <t>NT pára na výstupu / 
LP steam outlet</t>
  </si>
  <si>
    <t>Q4 = m4 * (h4 - h11)</t>
  </si>
  <si>
    <t>Pára pro dodatečný dohřev NN /
Steam for aditional heating of feed water tank</t>
  </si>
  <si>
    <t>Jedná se o dodatečné zavádění páry do NN, čímž se šetří spotřeba hlavní páry do NN ze sběrny 1 MPa. 
OBJEDNATEL striktně nepožaduje dodávku trasy dodatečného zavádění páry do NN. V případě, že trasa dodatečného dohřevu nebude použita, tak bude v každém provozu m15 = 0 kg/s. / 
This is the additional steam inlet into feed water tank to save main steam consumption into feed water tank from 1 MPa header.
The CLIENT does not strictly require the delivery of a pipe connection for the additional steam into feed water tank. If the pipe connection for additional heating is not used, m15 = 0 kg/s in every operation.
t15 &gt; 170 °C, když m15 &gt; 0 kg/s
Q15 = m15*(h15-h11)</t>
  </si>
  <si>
    <t>Vlastní spotřeba páry a vody / 
Own consumption of steam and water</t>
  </si>
  <si>
    <t>m20</t>
  </si>
  <si>
    <t>Zahrnuje ohřev spalovacího vzduchu, ohluh, odkal, a podobně / It includes combustion air heating, blowdown, etc</t>
  </si>
  <si>
    <t>Revize před II. Technickým jednáním - doplněný řádek pro hodnotu vlastní spotřeby páry a vody</t>
  </si>
  <si>
    <t>NV z NN do podchlazovače NV
Feed water from tank to the subcooler</t>
  </si>
  <si>
    <t>Množství NV m11 je celkové množství NV užívané v rozsahu EPC</t>
  </si>
  <si>
    <t>Revize před II. Technickým jednáním - doplněna poznámka, doplněn vzorec do všech stavů</t>
  </si>
  <si>
    <t>Kondenzát z podchlazovače NV do NN /
Condensate from subcooler to feed water tank</t>
  </si>
  <si>
    <t>Q10 = m12 * (h10 - h12)</t>
  </si>
  <si>
    <t>Kondenzát do podchlazovače NV /
Condensate to feed water subcooler</t>
  </si>
  <si>
    <r>
      <t xml:space="preserve">Kondenzáty / Condensates TG7 + TG4 + TG20
m12 = m3 + m4 </t>
    </r>
    <r>
      <rPr>
        <sz val="8"/>
        <color rgb="FFFF0000"/>
        <rFont val="Arial"/>
        <family val="2"/>
        <charset val="238"/>
      </rPr>
      <t>+ m15 + m20</t>
    </r>
    <r>
      <rPr>
        <sz val="8"/>
        <rFont val="Arial"/>
        <family val="2"/>
        <charset val="238"/>
      </rPr>
      <t xml:space="preserve">
Napájecí nádrž bude topená z jiného zdroje. /
Feed water tank will be heated from other source.</t>
    </r>
  </si>
  <si>
    <t>Revize před II. Technickým jednáním - doplněna vlastní spotřeba páry a vody, doplněn vzorec pro stavy LP9 a LP10</t>
  </si>
  <si>
    <t>Revize před II. Technickým jednáním - oprava hodnoty entalpie ve sloupci I,K,L,O</t>
  </si>
  <si>
    <t>Oběhová voda z ohříváku síťové vody (OSV) /
Circulating water from circulating water heater (CWH)</t>
  </si>
  <si>
    <t>Tepelný výkon OSV / 
Thermal power CWH</t>
  </si>
  <si>
    <t>Oběhová voda do ohříváku síťové vody (OSV) /
Circulating water to circulating water heater (CWH)</t>
  </si>
  <si>
    <t>Revize před II. Technickým jednáním - oprava hodnoty entalpie ve sloupci G,N</t>
  </si>
  <si>
    <t>Výstup spalin do komína /
Flues gas to the stack</t>
  </si>
  <si>
    <t>Vlastní spotřeba elektrické energie zařízení v rozsahu DÍLA /
Own electricity consumption of the parts in the scope of WORK.</t>
  </si>
  <si>
    <t>Vstupní teplo z GT a hořáku /
Input heat from GT and burner</t>
  </si>
  <si>
    <t>Qin</t>
  </si>
  <si>
    <t>Teplo z rozsahu EPC do strojovny /
Heat from the EPC scope to machine room</t>
  </si>
  <si>
    <t>Qout</t>
  </si>
  <si>
    <t>Účinnost HRSG včetně příslušenství /
Efficiency of HRSG including accessories</t>
  </si>
  <si>
    <t>ƞ</t>
  </si>
  <si>
    <t>Pro informaci / For information</t>
  </si>
  <si>
    <t>Poznámky:</t>
  </si>
  <si>
    <t>V tabulce Provozní stavy jsou uvedeny provozní hodnoty DÍLA. GARANTOVANÉ PARAMETRY jsou uvedeny na listu "Garantované parametry". / Operating cases table shows the WORK's operating values. GUARANTEED PARAMETERS are listed on the "Guaranteed parameters" sheet.</t>
  </si>
  <si>
    <t>Legenda pro rodělení provozních hodnot a návod na vyplnění formuláře: / Legend for division of operating values and instructions for filling out the form:</t>
  </si>
  <si>
    <t>Zadaný parametr / Specified parameter</t>
  </si>
  <si>
    <t>Červeně označený text v tabulce výše představuje buňky se vzorcem. Vzorce pouze v tabulce výše jsou pouze orientační a je možné vzorce přepsat na hodnotu z vlastní tebelné bilance. V každém případě musí být hodnota správně.</t>
  </si>
  <si>
    <t>Revize před II. Technickým jednáním - upřesnění vzorců výpočtu</t>
  </si>
  <si>
    <t>Garantovaný parametr vstupující do vyhodnocení. Bude doplněno ÚČASTNÍKEM nebo Výpočet. /
Guaranteed parameter entering the evaluation. It will be filled by CONTRACTOR or Calculation.</t>
  </si>
  <si>
    <t>Parametr pro informaci. Bude doplněno ÚČASTNÍKEM nebo Výpočet. /
Parameter for information. It will be filled by CONTRACTOR or Calculation.</t>
  </si>
  <si>
    <t>Garantovaný parametr. Bude doplněno ÚČASTNÍKEM nebo Zadáno nebo Výpočet.
Guaranteed parameter.  It will be filled by CONTRACTOR or Given or Calculation.</t>
  </si>
  <si>
    <t>Negarantovaný parametr vstupující do vyhodnocení. ude doplněno ÚČASTNÍKEM nebo Výpočet. /
Not guaranteed parameter entering the evaluation. It will be filled by CONTRACTOR or Calculation. /</t>
  </si>
  <si>
    <t>V provozech LP1, LP2, LP3, LP6 budou odluhy zavřené. V ostatních provozech budou odluhy otevřené. / In operations LP1, LP2, LP3, LP6, the blowdown will be closed. In other operations, the blowdown will be open.</t>
  </si>
  <si>
    <t>Hlavní garantované provozy jsou LP1, LP2 a LP3. Provozy LP5 až LP14 jsou doplňující provozy. / The main guaranteed cases are LP1, LP2 and LP3. Operations LP5 to LP14 are supplementary cases.</t>
  </si>
  <si>
    <t>Předdefinované rovnice v buňkách není možné měnit. Případné chybné vazby v buňce musí ÚČASTNÍK nahlásit ZADAVATELI. / Predefined equations in cells cannot be changed. Any faulty links in the cell must be reported by the CONTRACTOR to the CONTRACTOR.</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</si>
  <si>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cases LP1, LP2 and LP3 are within the range defined by the lower and upper limits specified in the table "Determination of Keli" on the sheet "Evaluation" of this document.</t>
  </si>
  <si>
    <t>ZHOTOVITEL předloží korekční křivky pro provedení GARANČNÍCH ZKOUŠEK pro provozní stavy LP1, LP2, LP3, které budou umožňovat dopočet hodnot GARANTOVANÝCH PARAMETRŮ pro odchylky vstupních parametrů v rozmezí definované v ZADÁVACÍ DOKUMENTACI. Korekční křivky budou zpracovány minimálně pro následující GARANTOVANÉ PARAMETRY: /
The CONTRACTOR will submit correction curves for the performance of GUARANTEE TESTS for operating conditions LP1, LP2, LP3, which will enable the calculation of the values of GUARANTEED PARAMETERS for deviations of input parameters within the range defined in the TENDER DOCUMENTATION. Correction curves will be processed at least for the following GUARANTEED PARAMETERS:
- dp1 - Tlaková ztráta spalin na výstupu z GT / Pressure loss of flue gas at the outlet of the GT
- Q3 - Teplný výkon VT páry na výstupu / Thermal power of HP steam at the outlet
- t4 - Teplota NT páry na výstupu /  LP steam temperature at the outlet
- Q4 - Tepelný výkon NT páry na výstupu / Thermal power of LP steam at the outlet
- Q15 - Tepelný výkon pára pro dodatečný dohřev NN / Thermal power of steam for additional feed water tank heating
- Q10 - Tepelný výkon kondenzátu z podchlazovače NV do NN / Thermal power of  the condensate from feed water subcooler to the feed water tank
- Q2 - Tepelný výkon oběhové vody z ohříváku síťové vody (OSV) / Thermal power of circulating water from circulating water heater (CWH)</t>
  </si>
  <si>
    <t>Korekční křivky budou součástí programu a projektu GARANČNÍCH ZKOUŠEK připraveného ZHOTOVITELEM a odsouhlaseného OBJEDNATELEM. / The correction curves will be part of the program and project of WARRANTY TESTS prepared by the CONTRACTOR and agreed by the CLIENT.</t>
  </si>
  <si>
    <t>Detailní informace o vstupních parametrech týkajících se jednotlivých provozních stavů a GARANTOVANÝCH PARAMETRECH jsou uvedeny v dalších tabulkách tohoto dokumentu. / Detailed information on input parameters related to individual operating states and GUARANTEED PARAMETERS are given in other tables of this document.</t>
  </si>
  <si>
    <t>OBJEDNATEL sděluje, že GARANTOVANÉ PARAMETRY dle tohoto dokumentu budou předmětem GARANČNÍCH ZKOUŠEK "A", "B" dle požadavků SMLOUVY. / The CLIENT informs that the GUARANTEED PARAMETERS according to this document will be the subject of GUARANTEE TESTS "A", "B" according to the requirements of the CONTRACT.</t>
  </si>
  <si>
    <t>GARANČNÍ ZKOUŠKY "A" a "B" budou provedeny dle normy ČSN EN 12952. Hmotnostní tok spalin bude stanoven dle ISO-2314. Měření průtoků médií bude provedeno dle EN ISO 5167.</t>
  </si>
  <si>
    <t>Pro výpočty budou použity tabulky vlastností vody a vodní páry sestavené na základě průmyslového standardu IAPWS – IF97. / Tables of water and vapor properties compiled on the basis of the industrial standard IAPWS - IF97 will be used for the calculations.</t>
  </si>
  <si>
    <t>Měření hluku bude provedeno dle EN ISO 3744. / Noise measurement will be carried out according to EN ISO 3744.</t>
  </si>
  <si>
    <t>Všechny parametry zde představují pouze definování provozních stavů. Všechny Garantované parametry jsou souhnně uvedeny na samostatném listu "Garantované parametry". / All parameters here represent only the definition of operating cases. All Guaranteed parameters are summarized on a separate "Guaranteed parameters" sheet.</t>
  </si>
  <si>
    <t>Popis provozních stavů: / Operating cases description:</t>
  </si>
  <si>
    <t>Provozní stavy LP1, LP2 a LP3 představují nejčastější provozy z hlediska dlohodobého provozování DÍLA. DÍLO bude navrženo ZHOTOVITELEM právě na tyto tři provozy, návrh bude provedenpro dosažení maximální účinnost HRSG a minimální vlastní spotřeby el. energie. 
Provozní stavy LP5 až LP13 jsou doplňující provozy, které představují důležité mezní stavy z hlediska dimenzování DÍLA.
Provozní stav LP14 představuje všechny ostatní provozní stavy DÍLA. Provozní stavy LP1 až LP13 jsou pouze vybrané, důležité provozy. Nicméně DÍLO bude provozováno v nespočet dalších provozních stavech odpovídající potřebě dodávky tepla do sítě, dodávky el. energie, podpůrným službám atd. 
Popis provozních stavů je z heldiska předpokládaného provozu HRSG za dobu životnosti. 
Provoz parních turbín případně konfigurace provozu strojovny je jen pro informaci. Zapojení strojovny při Garančním měření se nemusí striktně řídit popisem provozů, avšak bude snaha OBJEDNATLE nastavit prametry s minimální odchylkou od zadaných parametrů v tabulce výše. /
Operating cases LP1, LP2 and LP3 represent the most frequent operations in terms of long-term operation of the WORK. The WORK will be designed by the CONTRACTOR for these three operations, the design will be carried out to achieve maximum HRSG efficiency and minimum own electricity consumption.
Operating cases LP5 to LP13 are additional operations that represent important limit cases from the point of view of sizing the WORK.
Operating case LP14 represents all other operating cases of the WORK. Operating cases LP1 to LP13 are only selected, important operations. However, the WORK will be operated in countless other operating conditions corresponding to the need for heat supply to the network, electricity supply, support services, etc.
The description of the operating conditions is from the perspective of the expected operation of the HRSG during its lifetime.
The operation of the steam turbines or the configuration of the engine room operation is for information only. The connection of the engine room during the Guaranteed measurement does not have to strictly follow the description of the operations, but the CLIENT effort will be to set parameters with minimal deviation from the specified parameters in the table above.</t>
  </si>
  <si>
    <t>Podrobný popis provozních stavů: / Operating cases detailed description:</t>
  </si>
  <si>
    <t>Představuje typický zimní provoz kde: 
- je prioritou dodávka tepla do sítě,
- je ekonomicky výhodné provozovat GT,
- zadané parametry jsou na straně spalin, výsledné hodnoty jsou na parní-vodní straně,</t>
  </si>
  <si>
    <t>Represents typical winter operation where:
- the priority is the supply of heat to the network,
- it is economically advantageous to operate GT,
- the entered parameters are on the flue gas side, the resulting values are on the steam-water side,"</t>
  </si>
  <si>
    <r>
      <t xml:space="preserve">Představuje jarní, letní a podzimní provoz kde: 
- je prioritou dodávka tepla do sítě 25 MWt (součet OSV a ohříváku jednotlivých TG)
- je eknomicky nevýhodné provozovat GT, proto veškeré teplo je dodáno FA 
- pro požadovaný výkon tepla do sítě bylo stanovené množství VT páry </t>
    </r>
    <r>
      <rPr>
        <i/>
        <sz val="8"/>
        <rFont val="Arial"/>
        <family val="2"/>
      </rPr>
      <t>m3</t>
    </r>
    <r>
      <rPr>
        <sz val="8"/>
        <rFont val="Arial"/>
        <family val="2"/>
        <charset val="238"/>
      </rPr>
      <t xml:space="preserve">, která je zadaná hodnota. 
- výsledné hodnoty jsou: výkon FA </t>
    </r>
    <r>
      <rPr>
        <i/>
        <sz val="8"/>
        <rFont val="Arial"/>
        <family val="2"/>
      </rPr>
      <t>QH01</t>
    </r>
    <r>
      <rPr>
        <sz val="8"/>
        <rFont val="Arial"/>
        <family val="2"/>
        <charset val="238"/>
      </rPr>
      <t xml:space="preserve"> a ostatní parametry na straně páry-vody</t>
    </r>
  </si>
  <si>
    <t>Represents spring, summer and autumn operations where:
- the priority is the supply of heat to the network of 25 MWt (the sum of the CWH and the heater of individual TG)
- it is economically disadvantageous to operate GT, therefore all heat is supplied to FA
- for the required heat output to the network, the amount of HP steam m3 was determined, which is the specified value.
- the resulting values are: FA QH01 performance and other parameters on the steam-water side</t>
  </si>
  <si>
    <r>
      <t xml:space="preserve">Představuje typický letní provoz, kde:
- předpokládáme dodávku tepla do sítě 15 MWt (součet OSV a topného ohříváku TG7)
- je ekeonomicky výhodné provozovat GT, 
- parní turbíny pracují téměř v kondenzačním režimu, z tohoto důvodu je poměrně nízká teplota kondenzátu </t>
    </r>
    <r>
      <rPr>
        <i/>
        <sz val="8"/>
        <rFont val="Arial"/>
        <family val="2"/>
      </rPr>
      <t xml:space="preserve">m12 </t>
    </r>
    <r>
      <rPr>
        <sz val="8"/>
        <rFont val="Arial"/>
        <family val="2"/>
        <charset val="238"/>
      </rPr>
      <t>z TG7</t>
    </r>
  </si>
  <si>
    <t>Represents a typical summer operation where:
- we assume a heat supply to the network of 15 MWt (sum of CWH and heater TG7)
- it is economically advantageous to operate GT,
- steam turbines work almost in condensation mode, for this reason the temperature of condensate m12 from TG7 is relatively low</t>
  </si>
  <si>
    <t>LP4</t>
  </si>
  <si>
    <t>Nepoužito / N/A</t>
  </si>
  <si>
    <t>Provoz při minimálním výkonu GT a zároveň maximální dodávce tepla do sítě (předpokládáme provoz TG20). Žádný z parametrů provozu LP5 nevstupuje do Hodnocení</t>
  </si>
  <si>
    <t>Operation at minimum GT output and at the same time maximum heat supply to the network (we assume TG20 operation). None of the operating parameters of the LP5 enter the Evaluation</t>
  </si>
  <si>
    <t xml:space="preserve">Provoz je podobný provozu LP1, až na zapnutý SF na max. výkon. 
Cílem provozu je vyhodnotit přídavné teplo SF ve VT páře, NT páře a OSV, které náslevně vstupuje do Hodnocení. </t>
  </si>
  <si>
    <t>Operation is similar to LP1 operation, except that SF is turned on at maximum power.
The aim of the operation is to evaluate the additional heat SF in HP steam, LP steam and CWH, which subsequently enters the Evaluation.</t>
  </si>
  <si>
    <t xml:space="preserve">Představuje maximální parní výkon FA. Žádný z parametrů nevstupuje do Hodnocení. </t>
  </si>
  <si>
    <t>Represents the maximum steam output of the FA. None of the parameters enter the Evaluation.</t>
  </si>
  <si>
    <r>
      <t>Provoz při minimální teplotě okolního vzduchu. 
Cílem je nepřekročit maximální tlakovou ztrátu HRSG a nepodkročit minimální teplotu VT páry</t>
    </r>
    <r>
      <rPr>
        <i/>
        <sz val="8"/>
        <rFont val="Arial"/>
        <family val="2"/>
      </rPr>
      <t xml:space="preserve"> t3</t>
    </r>
    <r>
      <rPr>
        <sz val="8"/>
        <rFont val="Arial"/>
        <family val="2"/>
        <charset val="238"/>
      </rPr>
      <t>.</t>
    </r>
  </si>
  <si>
    <t>Operation at minimum ambient air temperature.
The aim is not to exceed the maximum HRSG pressure loss and not to fall below the minimum HP steam temperature t3.</t>
  </si>
  <si>
    <r>
      <t>Provoz je podobný provozu</t>
    </r>
    <r>
      <rPr>
        <i/>
        <sz val="8"/>
        <rFont val="Arial"/>
        <family val="2"/>
      </rPr>
      <t xml:space="preserve"> LP2, </t>
    </r>
    <r>
      <rPr>
        <sz val="8"/>
        <rFont val="Arial"/>
        <family val="2"/>
      </rPr>
      <t>avšak je možné snížit tlak VT páry. V¨T pára bude zaváděna přes redukční stanici do ŠO. 
Do Hodnocení vstupuje vlastní spotřeba, která by měla být nižší oproti vlastní spotřebě LP2 z důvodů nižšího příkonu NČ.</t>
    </r>
  </si>
  <si>
    <t>The operation is similar to the operation of LP2, but it is possible to reduce the pressure of the HP steam. The HP steam will be conected through the reduction station to the heaters.
Self-consumption is included in the evaluation, which should be lower compared to self-consumption of LP2 due to the lower power input of feed water pumps.</t>
  </si>
  <si>
    <t>Podobný typ provozu jako LP9, s tím rozdílem, že je zde požadované vyšší množství VT páry.</t>
  </si>
  <si>
    <t>Similar type of operation to LP9, except that a higher amount of HP steam is required.</t>
  </si>
  <si>
    <t xml:space="preserve">Provoz CCGT na min. el. výkon při minimálním výkonu FA a kondenzačním režimu TG7.
Do Hodnocení vstupuje výkon hořáku QH01. Nižší výkon je z hlediska vyhodnocení výhodnější. </t>
  </si>
  <si>
    <t>CCGT operation at min. electrical power at minimum FA power and TG7 condensing mode.
The Evaluation includes the performance of the QH01 burner. Lower performance is more advantageous from an evaluation point of view.</t>
  </si>
  <si>
    <t>Provoz při minimálním uvažovaném výkonu SF (dodatečného přihřívání spalin z GT).</t>
  </si>
  <si>
    <t>Operation at the minimum considered performance of SF (additional preheating of flue gas from GT).</t>
  </si>
  <si>
    <t>Provoz v "otevřeném" cyklu - pouze GT do bypassového komína bez HRSG.</t>
  </si>
  <si>
    <t>Operation in "open" cycle - only GT to bypass chimney without HRSG.</t>
  </si>
  <si>
    <t>Dále platí že DÍLO může být ZADAVATELEM provozováno i při hodnotách vstupních prametrů v definovaných rozmezích dle  ZADÁVACÍ DOKUMENTACE a ve všech požadovaných provozních nastaveních.</t>
  </si>
  <si>
    <t>Furthermore, the WORK can be operated by the CLIENT even with the values of the input parameters within the defined ranges according to the TENDER DOCUMENTATION and in all the required operating settings.</t>
  </si>
  <si>
    <t>Vyhodnocení / Evaluation</t>
  </si>
  <si>
    <t>Stanovení vyhodnocení technického řešení / Determination of technical solution evaluation</t>
  </si>
  <si>
    <t>HODNOCENÍ NABÍDEK / EVALUATION OF OFFERS</t>
  </si>
  <si>
    <t xml:space="preserve">Pro hodnocení předložených NABÍDEK bude použito dále uvedené dílčí kritérium hodnocení na základě přínosů v životním cyklu (ŽC): /
For the evaluation of the submitted OFFERS, the following sub-criterion of the evaluation based on life cycle benefits (ŽC) will be used:
</t>
  </si>
  <si>
    <t>Kde / Where:</t>
  </si>
  <si>
    <t>A) Vzorce / Formulas</t>
  </si>
  <si>
    <r>
      <t>Kel</t>
    </r>
    <r>
      <rPr>
        <vertAlign val="subscript"/>
        <sz val="10"/>
        <rFont val="Arial"/>
        <family val="2"/>
        <charset val="238"/>
      </rPr>
      <t>i</t>
    </r>
  </si>
  <si>
    <t>Vzorec / Formula 1 [-]</t>
  </si>
  <si>
    <r>
      <t>Q</t>
    </r>
    <r>
      <rPr>
        <vertAlign val="subscript"/>
        <sz val="10"/>
        <rFont val="Arial"/>
        <family val="2"/>
        <charset val="238"/>
      </rPr>
      <t>INi</t>
    </r>
  </si>
  <si>
    <t>Vzorec / Formula 2 [-]</t>
  </si>
  <si>
    <t>Pro provoz / For case LP1 a LP3:</t>
  </si>
  <si>
    <t>Pro provoz / For case LP2:</t>
  </si>
  <si>
    <r>
      <t>KF</t>
    </r>
    <r>
      <rPr>
        <vertAlign val="subscript"/>
        <sz val="10"/>
        <rFont val="Arial"/>
        <family val="2"/>
        <charset val="238"/>
      </rPr>
      <t>xi</t>
    </r>
  </si>
  <si>
    <t>Vzorec / Formula 3 [-]</t>
  </si>
  <si>
    <r>
      <t>ZP</t>
    </r>
    <r>
      <rPr>
        <vertAlign val="subscript"/>
        <sz val="10"/>
        <rFont val="Arial"/>
        <family val="2"/>
        <charset val="238"/>
      </rPr>
      <t>m</t>
    </r>
  </si>
  <si>
    <t>Vzorec / Formula 4 [-]</t>
  </si>
  <si>
    <r>
      <t>B</t>
    </r>
    <r>
      <rPr>
        <vertAlign val="subscript"/>
        <sz val="10"/>
        <rFont val="Arial"/>
        <family val="2"/>
        <charset val="238"/>
      </rPr>
      <t>SF</t>
    </r>
  </si>
  <si>
    <t>Vzorec / Formula 5 [-]</t>
  </si>
  <si>
    <t>VSso</t>
  </si>
  <si>
    <t>Vzorec / Formula 6 [-]</t>
  </si>
  <si>
    <t>B) Proměnné / Variables</t>
  </si>
  <si>
    <t>C</t>
  </si>
  <si>
    <t>Cena DÍLA / Price of the WORK [mil. CZK]</t>
  </si>
  <si>
    <r>
      <t>VS</t>
    </r>
    <r>
      <rPr>
        <vertAlign val="subscript"/>
        <sz val="10"/>
        <rFont val="Arial"/>
        <family val="2"/>
        <charset val="238"/>
      </rPr>
      <t>i</t>
    </r>
  </si>
  <si>
    <r>
      <t>Vlastní spotřeba v provozu</t>
    </r>
    <r>
      <rPr>
        <i/>
        <sz val="10"/>
        <rFont val="Arial"/>
        <family val="2"/>
        <charset val="238"/>
      </rPr>
      <t xml:space="preserve"> i </t>
    </r>
    <r>
      <rPr>
        <sz val="10"/>
        <rFont val="Arial"/>
        <family val="2"/>
        <charset val="238"/>
      </rPr>
      <t xml:space="preserve">/ Own consumption in operation </t>
    </r>
    <r>
      <rPr>
        <i/>
        <sz val="10"/>
        <rFont val="Arial"/>
        <family val="2"/>
        <charset val="238"/>
      </rPr>
      <t>i</t>
    </r>
  </si>
  <si>
    <r>
      <t>Q</t>
    </r>
    <r>
      <rPr>
        <vertAlign val="subscript"/>
        <sz val="10"/>
        <rFont val="Arial"/>
        <family val="2"/>
        <charset val="238"/>
      </rPr>
      <t>SFi</t>
    </r>
  </si>
  <si>
    <r>
      <t xml:space="preserve">Tepelný výkon ohřívače spalin v provozu </t>
    </r>
    <r>
      <rPr>
        <i/>
        <sz val="10"/>
        <rFont val="Arial"/>
        <family val="2"/>
        <charset val="238"/>
      </rPr>
      <t xml:space="preserve">i </t>
    </r>
    <r>
      <rPr>
        <sz val="10"/>
        <rFont val="Arial"/>
        <family val="2"/>
        <charset val="238"/>
      </rPr>
      <t xml:space="preserve">/ The thermal power of the flue gas heater in operation </t>
    </r>
    <r>
      <rPr>
        <i/>
        <sz val="10"/>
        <rFont val="Arial"/>
        <family val="2"/>
        <charset val="238"/>
      </rPr>
      <t>i</t>
    </r>
  </si>
  <si>
    <r>
      <t>Z</t>
    </r>
    <r>
      <rPr>
        <vertAlign val="subscript"/>
        <sz val="10"/>
        <rFont val="Arial"/>
        <family val="2"/>
        <charset val="238"/>
      </rPr>
      <t>m</t>
    </r>
  </si>
  <si>
    <t>Zálohová platba. ÚČASTNÍK stanoví strukturu záloh. Kumulovaný součet všech záloh nesmí být vyšší než 75% CENY DÍLA. /
Advance payment. The CONTRACTOR determines the structure of the deposits. The cumulative sum of all deposits must not exceed 75% of the PRICE of WORK.</t>
  </si>
  <si>
    <r>
      <t>T</t>
    </r>
    <r>
      <rPr>
        <vertAlign val="subscript"/>
        <sz val="10"/>
        <rFont val="Arial"/>
        <family val="2"/>
        <charset val="238"/>
      </rPr>
      <t>s</t>
    </r>
  </si>
  <si>
    <t>Termín milníku PAC / Milastone of PAC</t>
  </si>
  <si>
    <t>m</t>
  </si>
  <si>
    <t>Počet ÚČASTNÍKEM stanovených zálohových plateb (max. 5) / Number of advance payments set by the CONTRACTOR (max. 5)</t>
  </si>
  <si>
    <t>C) Konstanty  / Constants</t>
  </si>
  <si>
    <r>
      <t>Konstanty / Constants k</t>
    </r>
    <r>
      <rPr>
        <vertAlign val="subscript"/>
        <sz val="10"/>
        <rFont val="Arial"/>
        <family val="2"/>
        <charset val="238"/>
      </rPr>
      <t>i</t>
    </r>
  </si>
  <si>
    <t>Číslo provozu / Case number</t>
  </si>
  <si>
    <t>i</t>
  </si>
  <si>
    <t>Konstanta / Constant 1</t>
  </si>
  <si>
    <r>
      <t>k</t>
    </r>
    <r>
      <rPr>
        <vertAlign val="subscript"/>
        <sz val="10"/>
        <rFont val="Arial"/>
        <family val="2"/>
        <charset val="238"/>
      </rPr>
      <t>1i</t>
    </r>
  </si>
  <si>
    <t>Konstanta / Constant 2</t>
  </si>
  <si>
    <r>
      <t>k</t>
    </r>
    <r>
      <rPr>
        <vertAlign val="subscript"/>
        <sz val="10"/>
        <rFont val="Arial"/>
        <family val="2"/>
        <charset val="238"/>
      </rPr>
      <t>2i</t>
    </r>
  </si>
  <si>
    <t>Konstanta / Constant 3</t>
  </si>
  <si>
    <r>
      <t>k</t>
    </r>
    <r>
      <rPr>
        <vertAlign val="subscript"/>
        <sz val="10"/>
        <rFont val="Arial"/>
        <family val="2"/>
        <charset val="238"/>
      </rPr>
      <t>3</t>
    </r>
  </si>
  <si>
    <t>Konstanta / Constant 4</t>
  </si>
  <si>
    <r>
      <t>k</t>
    </r>
    <r>
      <rPr>
        <vertAlign val="subscript"/>
        <sz val="10"/>
        <rFont val="Arial"/>
        <family val="2"/>
        <charset val="238"/>
      </rPr>
      <t>4i</t>
    </r>
  </si>
  <si>
    <t>Konstanta / Constant 5</t>
  </si>
  <si>
    <r>
      <t>k</t>
    </r>
    <r>
      <rPr>
        <vertAlign val="subscript"/>
        <sz val="10"/>
        <rFont val="Arial"/>
        <family val="2"/>
        <charset val="238"/>
      </rPr>
      <t>5</t>
    </r>
  </si>
  <si>
    <t>Konstanta / Constant 6</t>
  </si>
  <si>
    <r>
      <t>k</t>
    </r>
    <r>
      <rPr>
        <vertAlign val="subscript"/>
        <sz val="10"/>
        <rFont val="Arial"/>
        <family val="2"/>
        <charset val="238"/>
      </rPr>
      <t>6</t>
    </r>
  </si>
  <si>
    <t>Konstanta / Constant 7</t>
  </si>
  <si>
    <r>
      <t>k</t>
    </r>
    <r>
      <rPr>
        <vertAlign val="subscript"/>
        <sz val="10"/>
        <rFont val="Arial"/>
        <family val="2"/>
        <charset val="238"/>
      </rPr>
      <t>7</t>
    </r>
  </si>
  <si>
    <t>Konstanta / Constant 8</t>
  </si>
  <si>
    <r>
      <t>k</t>
    </r>
    <r>
      <rPr>
        <vertAlign val="subscript"/>
        <sz val="10"/>
        <rFont val="Arial"/>
        <family val="2"/>
        <charset val="238"/>
      </rPr>
      <t>8</t>
    </r>
  </si>
  <si>
    <t>Konstanta / Constant 9</t>
  </si>
  <si>
    <r>
      <t>k</t>
    </r>
    <r>
      <rPr>
        <vertAlign val="subscript"/>
        <sz val="10"/>
        <rFont val="Arial"/>
        <family val="2"/>
      </rPr>
      <t>9</t>
    </r>
  </si>
  <si>
    <t>Konstanta / Constant 10</t>
  </si>
  <si>
    <r>
      <t>k</t>
    </r>
    <r>
      <rPr>
        <vertAlign val="subscript"/>
        <sz val="10"/>
        <rFont val="Arial"/>
        <family val="2"/>
      </rPr>
      <t>10</t>
    </r>
    <r>
      <rPr>
        <sz val="11"/>
        <color theme="1"/>
        <rFont val="Calibri"/>
        <family val="2"/>
        <scheme val="minor"/>
      </rPr>
      <t/>
    </r>
  </si>
  <si>
    <r>
      <t xml:space="preserve">Konstanty </t>
    </r>
    <r>
      <rPr>
        <i/>
        <sz val="10"/>
        <rFont val="Arial"/>
        <family val="2"/>
        <charset val="238"/>
      </rPr>
      <t>a, b, c</t>
    </r>
    <r>
      <rPr>
        <sz val="10"/>
        <rFont val="Arial"/>
        <family val="2"/>
        <charset val="238"/>
      </rPr>
      <t xml:space="preserve"> pro stanovení KF / Constants a, b, c for determining KF</t>
    </r>
  </si>
  <si>
    <t>Číslo provozu i (sloupce) / 
Case number i (columns)</t>
  </si>
  <si>
    <t>x (řádky)</t>
  </si>
  <si>
    <r>
      <t>a</t>
    </r>
    <r>
      <rPr>
        <vertAlign val="subscript"/>
        <sz val="10"/>
        <rFont val="Arial"/>
        <family val="2"/>
        <charset val="238"/>
      </rPr>
      <t>x1</t>
    </r>
  </si>
  <si>
    <r>
      <t>b</t>
    </r>
    <r>
      <rPr>
        <vertAlign val="subscript"/>
        <sz val="10"/>
        <rFont val="Arial"/>
        <family val="2"/>
        <charset val="238"/>
      </rPr>
      <t>x1</t>
    </r>
  </si>
  <si>
    <r>
      <t>c</t>
    </r>
    <r>
      <rPr>
        <vertAlign val="subscript"/>
        <sz val="10"/>
        <rFont val="Arial"/>
        <family val="2"/>
        <charset val="238"/>
      </rPr>
      <t>x1</t>
    </r>
  </si>
  <si>
    <r>
      <t>a</t>
    </r>
    <r>
      <rPr>
        <vertAlign val="subscript"/>
        <sz val="10"/>
        <rFont val="Arial"/>
        <family val="2"/>
        <charset val="238"/>
      </rPr>
      <t>x2</t>
    </r>
  </si>
  <si>
    <r>
      <t>b</t>
    </r>
    <r>
      <rPr>
        <vertAlign val="subscript"/>
        <sz val="10"/>
        <rFont val="Arial"/>
        <family val="2"/>
        <charset val="238"/>
      </rPr>
      <t>x2</t>
    </r>
  </si>
  <si>
    <r>
      <t>c</t>
    </r>
    <r>
      <rPr>
        <vertAlign val="subscript"/>
        <sz val="10"/>
        <rFont val="Arial"/>
        <family val="2"/>
        <charset val="238"/>
      </rPr>
      <t>x2</t>
    </r>
  </si>
  <si>
    <r>
      <t>a</t>
    </r>
    <r>
      <rPr>
        <vertAlign val="subscript"/>
        <sz val="10"/>
        <rFont val="Arial"/>
        <family val="2"/>
        <charset val="238"/>
      </rPr>
      <t>x3</t>
    </r>
  </si>
  <si>
    <r>
      <t>b</t>
    </r>
    <r>
      <rPr>
        <vertAlign val="subscript"/>
        <sz val="10"/>
        <rFont val="Arial"/>
        <family val="2"/>
        <charset val="238"/>
      </rPr>
      <t>x3</t>
    </r>
  </si>
  <si>
    <r>
      <t>c</t>
    </r>
    <r>
      <rPr>
        <vertAlign val="subscript"/>
        <sz val="10"/>
        <rFont val="Arial"/>
        <family val="2"/>
        <charset val="238"/>
      </rPr>
      <t>x3</t>
    </r>
  </si>
  <si>
    <t>dp1</t>
  </si>
  <si>
    <t>Poznámky / Notes</t>
  </si>
  <si>
    <t xml:space="preserve">- Vyšší hodnota životního cyklu udává výhodnější pozici ve finálním vyhodnocení NABÍDEK.
- Životní cyklus umožňuje kromě stanovení nejvýhodnější nabídky také optimalizaci dodávaného DÍLA. Váhy jednotlivých technických parametrů s vlivem na náklady jsou dány právě výpočtem ŽC. </t>
  </si>
  <si>
    <t>- A higher value of the life cycle indicates a more advantageous position in the final evaluation of OFFERS.
- The life cycle enables, in addition to determining the most advantageous offer, also optimization of the delivered WORK. The weights of individual technical parameters with an impact on costs are given precisely by calculating ŽC.</t>
  </si>
  <si>
    <t>Výpočet ŽC - 1. část: Všechny technické parametry vstupující do Hodnocení a výpočet KFx /
Calculation of ŽC - 1st part: All technical parameters entering into Evaluation and calculation of KFx</t>
  </si>
  <si>
    <r>
      <t>Provoz LP1 a výpočet KF</t>
    </r>
    <r>
      <rPr>
        <vertAlign val="subscript"/>
        <sz val="10"/>
        <rFont val="Arial"/>
        <family val="2"/>
        <charset val="238"/>
      </rPr>
      <t>x1</t>
    </r>
    <r>
      <rPr>
        <sz val="10"/>
        <rFont val="Arial"/>
        <family val="2"/>
        <charset val="238"/>
      </rPr>
      <t xml:space="preserve"> / LP1 operation and KF</t>
    </r>
    <r>
      <rPr>
        <vertAlign val="subscript"/>
        <sz val="10"/>
        <rFont val="Arial"/>
        <family val="2"/>
        <charset val="238"/>
      </rPr>
      <t>x1</t>
    </r>
    <r>
      <rPr>
        <sz val="10"/>
        <rFont val="Arial"/>
        <family val="2"/>
        <charset val="238"/>
      </rPr>
      <t xml:space="preserve"> calculation</t>
    </r>
  </si>
  <si>
    <t>Číslo / Number</t>
  </si>
  <si>
    <t>Parametr / Parameter</t>
  </si>
  <si>
    <t>x  symbol</t>
  </si>
  <si>
    <t>Hodnota / Value</t>
  </si>
  <si>
    <t>Dolní limit / Lower limit</t>
  </si>
  <si>
    <t>Horní limit / Upper limit</t>
  </si>
  <si>
    <t>KFx</t>
  </si>
  <si>
    <r>
      <t>Provoz LP2 a výpočet KF</t>
    </r>
    <r>
      <rPr>
        <vertAlign val="subscript"/>
        <sz val="10"/>
        <rFont val="Arial"/>
        <family val="2"/>
        <charset val="238"/>
      </rPr>
      <t>x1</t>
    </r>
    <r>
      <rPr>
        <sz val="10"/>
        <rFont val="Arial"/>
        <family val="2"/>
        <charset val="238"/>
      </rPr>
      <t xml:space="preserve"> /  LP2 operation and KF</t>
    </r>
    <r>
      <rPr>
        <vertAlign val="subscript"/>
        <sz val="10"/>
        <rFont val="Arial"/>
        <family val="2"/>
        <charset val="238"/>
      </rPr>
      <t>x1</t>
    </r>
    <r>
      <rPr>
        <sz val="10"/>
        <rFont val="Arial"/>
        <family val="2"/>
        <charset val="238"/>
      </rPr>
      <t xml:space="preserve"> calculation</t>
    </r>
  </si>
  <si>
    <t>Horní limit</t>
  </si>
  <si>
    <r>
      <t>Provoz LP3 a výpočet KF</t>
    </r>
    <r>
      <rPr>
        <vertAlign val="subscript"/>
        <sz val="10"/>
        <rFont val="Arial"/>
        <family val="2"/>
        <charset val="238"/>
      </rPr>
      <t>x1</t>
    </r>
    <r>
      <rPr>
        <sz val="10"/>
        <rFont val="Arial"/>
        <family val="2"/>
        <charset val="238"/>
      </rPr>
      <t xml:space="preserve"> /  LP3 operation and KF</t>
    </r>
    <r>
      <rPr>
        <vertAlign val="subscript"/>
        <sz val="10"/>
        <rFont val="Arial"/>
        <family val="2"/>
        <charset val="238"/>
      </rPr>
      <t>x1</t>
    </r>
    <r>
      <rPr>
        <sz val="10"/>
        <rFont val="Arial"/>
        <family val="2"/>
        <charset val="238"/>
      </rPr>
      <t xml:space="preserve"> calculation</t>
    </r>
  </si>
  <si>
    <t>Provoz LP6 /  LP6 operation</t>
  </si>
  <si>
    <t>Provoz LP9 a LP10 /  LP9 and LP10 operation</t>
  </si>
  <si>
    <t>Provoz / Operation LP9</t>
  </si>
  <si>
    <t>Provoz / Operation LP10</t>
  </si>
  <si>
    <t>Provoz LP11 / Operation LP11</t>
  </si>
  <si>
    <r>
      <t>Dolní a Horní limit určují minimální a maximální přípustnou hodnotu z hlediska</t>
    </r>
    <r>
      <rPr>
        <b/>
        <sz val="10"/>
        <rFont val="Arial"/>
        <family val="2"/>
        <charset val="238"/>
      </rPr>
      <t xml:space="preserve"> </t>
    </r>
    <r>
      <rPr>
        <sz val="10"/>
        <rFont val="Arial"/>
        <family val="2"/>
        <charset val="238"/>
      </rPr>
      <t>návrhu</t>
    </r>
    <r>
      <rPr>
        <b/>
        <sz val="10"/>
        <rFont val="Arial"/>
        <family val="2"/>
        <charset val="238"/>
      </rPr>
      <t xml:space="preserve"> </t>
    </r>
    <r>
      <rPr>
        <sz val="10"/>
        <rFont val="Arial"/>
        <family val="2"/>
        <charset val="238"/>
      </rPr>
      <t>DÍLA</t>
    </r>
    <r>
      <rPr>
        <sz val="10"/>
        <rFont val="Arial"/>
        <family val="2"/>
      </rPr>
      <t>. Nejedná se o limit předpokládaného provozního rozsahu parametrů! / 
The Lower and Upper limit determine the minimum and maximum permissible value from the point of view of the design of the WORK. This is not the limit of the expected operating range of the parameters!</t>
    </r>
  </si>
  <si>
    <t>Celá 1. část se vyplní automaticky z listu "Provozní stavy". /
The entire 1st part is filled in automatically from the "Operating cases" sheet.</t>
  </si>
  <si>
    <r>
      <t xml:space="preserve">Všechny Hodnoty s jednotkou </t>
    </r>
    <r>
      <rPr>
        <i/>
        <sz val="10"/>
        <rFont val="Arial"/>
        <family val="2"/>
      </rPr>
      <t>kW</t>
    </r>
    <r>
      <rPr>
        <sz val="10"/>
        <rFont val="Arial"/>
        <family val="2"/>
        <charset val="238"/>
      </rPr>
      <t xml:space="preserve"> budou zaokrouhleny na celá čísla. / 
All Values with unit kW will be rounded to whole numbers.</t>
    </r>
  </si>
  <si>
    <r>
      <t xml:space="preserve">Všechny Hodnoty s jednotkou </t>
    </r>
    <r>
      <rPr>
        <b/>
        <sz val="10"/>
        <rFont val="Arial"/>
        <family val="2"/>
      </rPr>
      <t>mbar(a)</t>
    </r>
    <r>
      <rPr>
        <sz val="10"/>
        <rFont val="Arial"/>
        <family val="2"/>
      </rPr>
      <t xml:space="preserve"> a </t>
    </r>
    <r>
      <rPr>
        <b/>
        <i/>
        <sz val="10"/>
        <rFont val="Arial"/>
        <family val="2"/>
      </rPr>
      <t>°C</t>
    </r>
    <r>
      <rPr>
        <b/>
        <sz val="10"/>
        <rFont val="Arial"/>
        <family val="2"/>
      </rPr>
      <t xml:space="preserve"> </t>
    </r>
    <r>
      <rPr>
        <sz val="10"/>
        <rFont val="Arial"/>
        <family val="2"/>
      </rPr>
      <t xml:space="preserve">budou zaokrouhleny na </t>
    </r>
    <r>
      <rPr>
        <b/>
        <sz val="10"/>
        <rFont val="Arial"/>
        <family val="2"/>
      </rPr>
      <t>jedno /</t>
    </r>
    <r>
      <rPr>
        <sz val="10"/>
        <rFont val="Arial"/>
        <family val="2"/>
      </rPr>
      <t xml:space="preserve"> </t>
    </r>
    <r>
      <rPr>
        <b/>
        <i/>
        <sz val="10"/>
        <rFont val="Arial"/>
        <family val="2"/>
      </rPr>
      <t>dvě</t>
    </r>
    <r>
      <rPr>
        <sz val="10"/>
        <rFont val="Arial"/>
        <family val="2"/>
      </rPr>
      <t xml:space="preserve"> desetinná místa. /
All Values with unit mbar(a) and °C will be rounded to one / two decimal places.</t>
    </r>
  </si>
  <si>
    <t>Výpočet ŽC - 2. část: Vstupní ekonomické parametry vstupující do Hodnocení /
ŽC calculation - 2nd part: Input economic parameters entering the Evaluation</t>
  </si>
  <si>
    <t>2. část vyplňuje OBJEDNATEL na základně obchodní části nabídky, v nabídce budou všechny buňky v této části nevyplněné. /
The 2nd part is filled in by the CLIENT based on the commercial part of the offer, all cells in this part of the offer will be blank.</t>
  </si>
  <si>
    <t>CENA DÍLA / PRICE of WORK</t>
  </si>
  <si>
    <t>mil. Kč</t>
  </si>
  <si>
    <t>Celkový počet zálohových plateb / 
Total number of advance payments</t>
  </si>
  <si>
    <t>Zálohová platba /
Advance payment</t>
  </si>
  <si>
    <t xml:space="preserve">Zm </t>
  </si>
  <si>
    <t>Termín jednotlivých záloh /
The date of individual advances</t>
  </si>
  <si>
    <t>Tzm</t>
  </si>
  <si>
    <t>Termín milníku PAC/
PAC milestone deadline</t>
  </si>
  <si>
    <t>Ts</t>
  </si>
  <si>
    <t>Výpočet ŽC - 3. část: Výsledek /
ŽC calculation - 3rd part: Result</t>
  </si>
  <si>
    <t>Číslo provozu /
Case number</t>
  </si>
  <si>
    <t>∑KF</t>
  </si>
  <si>
    <t>Kel</t>
  </si>
  <si>
    <t>Vlastní spotřeba v rozsahu EPC /
Own consumption in the EPC scope</t>
  </si>
  <si>
    <t>Vs</t>
  </si>
  <si>
    <t>kWe</t>
  </si>
  <si>
    <t>Vzorec 2 / Formula 2</t>
  </si>
  <si>
    <t>QIN</t>
  </si>
  <si>
    <t>1. část výpočtu ŽC / 1st part of the ŽC calculation</t>
  </si>
  <si>
    <t>2. část výpočtu ŽC / 2st part of the ŽC calculation</t>
  </si>
  <si>
    <t>ZP</t>
  </si>
  <si>
    <t>3. část výpočtu ŽC / 3st part of the ŽC calculation</t>
  </si>
  <si>
    <t>4. část výpočtu ŽC / 4st part of the ŽC calculation</t>
  </si>
  <si>
    <r>
      <t>VS</t>
    </r>
    <r>
      <rPr>
        <vertAlign val="subscript"/>
        <sz val="10"/>
        <rFont val="Arial"/>
        <family val="2"/>
      </rPr>
      <t>so</t>
    </r>
  </si>
  <si>
    <t>5. část výpočtu ŽC / 5st part of the ŽC calculation</t>
  </si>
  <si>
    <t>Životní cyklus / Life cycle</t>
  </si>
  <si>
    <t>ŽC</t>
  </si>
  <si>
    <t>GARANTOVANÉ PARAMETRY DÍLA /
GUARANTEED PARAMETERS OF THE WORK</t>
  </si>
  <si>
    <t>i.e.</t>
  </si>
  <si>
    <t>Provozní stav / Operating case</t>
  </si>
  <si>
    <t>Označení  GARANTOVANÉHO PARAMETRU / GUARANTEED PARAMETER label</t>
  </si>
  <si>
    <t>Hodnota GARANTOVANÉHO PARAMETRU / GUARANTEED PARAMETER value</t>
  </si>
  <si>
    <t>AKCEPTOVATELNÝ ROZSAH GARANTOVANÝCH PARAMETRŮ s aplikací smluvní pokuty / ACCEPTABLE VALUES OF GUARANTEED PARAMETERS with the application of a CONTRACT penalty</t>
  </si>
  <si>
    <t>Nepřípustný GARANTOVANÝ PARAMETR - nutná náprava stavu / Inadmissible GUARANTEED PARAMETER - make good obligation</t>
  </si>
  <si>
    <t>Poznámka / Note</t>
  </si>
  <si>
    <t>Povolená odchylka GARANTOVANÉHO PARAMETRU / Allowed deviation of GUARANTEED PARAMETER</t>
  </si>
  <si>
    <t>Smluvní pokuta / Contract penalty</t>
  </si>
  <si>
    <t>Možnost uplatnění slevy / Discount possibility</t>
  </si>
  <si>
    <t>Sleva na CENĚ / Discount from PRICE</t>
  </si>
  <si>
    <t>1.</t>
  </si>
  <si>
    <t>Obecné záruky za DÍLO / General Guarantees for Work</t>
  </si>
  <si>
    <t>Hlučnost - Hladina akustického tlaku / 
Noise -  Sound pressure level</t>
  </si>
  <si>
    <t>85 dB (A)</t>
  </si>
  <si>
    <t>ne / no</t>
  </si>
  <si>
    <t>více než / more than 85 dB (A)</t>
  </si>
  <si>
    <t>1 m od kteréhokoliv zařízení instalovaného anebo upravovaného v rámci DÍLA - nevztahuje se na prostory uvnitř protihlukových krytů zařízení anebo nestandardní provozní stavy (najíždění zařízení a havarijní odstavení zařízení) /
1 m from any equipment installed or modified as part of the WORK - does not apply to spaces inside the noise protection covers of the device or non-standard operating conditions (start up and emergency shutdown)</t>
  </si>
  <si>
    <t>Hlučnost - Hladina akustického výkonu /
Noise -  Acoustic power level</t>
  </si>
  <si>
    <t>89 dB (A)</t>
  </si>
  <si>
    <t>více než / more than 89 dB (A)</t>
  </si>
  <si>
    <t>Hladina akustického výkonu na výstupu z komínů (bypassový i hlavní). /
Acoustic power level at the exit from chimneys (bypass and main).</t>
  </si>
  <si>
    <t>Vibrace zařízení / Equipment vibration</t>
  </si>
  <si>
    <t>Celkové hodnoty absolutních a relativních vibrací rotorů i statorů zařízení nebudou překračovat hodnoty hranice pásem A/B podle norem řady ČSN ISO 20816. Tolerance u vibrací je nepřípustná. /
The total values of absolute and relative vibrations of the rotors and stators of the device will not exceed the values of the A/B band limits according to the standards of the ČSN ISO 20816 series. Vibration tolerances are not allowed.</t>
  </si>
  <si>
    <r>
      <t xml:space="preserve">Teplota zemního plynu na vstupu do GT / 
Natural gas GT inlet temperature  </t>
    </r>
    <r>
      <rPr>
        <b/>
        <sz val="8"/>
        <color theme="1"/>
        <rFont val="Arial"/>
        <family val="2"/>
        <charset val="238"/>
      </rPr>
      <t xml:space="preserve"> [°C]</t>
    </r>
  </si>
  <si>
    <t>garantovaná hodnota / guaranteed value
 - 15 °C</t>
  </si>
  <si>
    <t>Pokuta bude stanovena dle SMLOUVY. / Penalty will be determined accoring to the CONTRACT</t>
  </si>
  <si>
    <t>ano / yes</t>
  </si>
  <si>
    <t>Sleva bude stanovena dle  SMLOUVY. / Discount will be determined according to the CONTRACT</t>
  </si>
  <si>
    <t>Méně než
garantovaná hodnota / Less than
guaranteed value 
 - 15 °C</t>
  </si>
  <si>
    <r>
      <t xml:space="preserve">Výkon zemního plynu do hořáku HRSG /
Power of natural gas to the HRSG burner
</t>
    </r>
    <r>
      <rPr>
        <b/>
        <sz val="8"/>
        <color theme="1"/>
        <rFont val="Arial"/>
        <family val="2"/>
        <charset val="238"/>
      </rPr>
      <t xml:space="preserve"> [kW]</t>
    </r>
  </si>
  <si>
    <t xml:space="preserve">100 - 110% garantovaného výkonu / guaranteed power
</t>
  </si>
  <si>
    <t>Více než 110% garantovaného výkonu. /
More than 110% guaranteed power.</t>
  </si>
  <si>
    <r>
      <t xml:space="preserve">Minimální výkon SF /
Minimum SF power </t>
    </r>
    <r>
      <rPr>
        <b/>
        <sz val="8"/>
        <color theme="1"/>
        <rFont val="Arial CE"/>
      </rPr>
      <t>[%]</t>
    </r>
  </si>
  <si>
    <t>dQH01</t>
  </si>
  <si>
    <t>Více něž /
More than
 10%</t>
  </si>
  <si>
    <r>
      <t>Hodnota bude stanovena dle vztahu: / Value will be calculated by:
dQH01 = 100 * (QH01</t>
    </r>
    <r>
      <rPr>
        <vertAlign val="subscript"/>
        <sz val="8"/>
        <color theme="1"/>
        <rFont val="Arial CE"/>
      </rPr>
      <t>LP12</t>
    </r>
    <r>
      <rPr>
        <sz val="8"/>
        <color theme="1"/>
        <rFont val="Arial CE"/>
      </rPr>
      <t xml:space="preserve"> - QH01</t>
    </r>
    <r>
      <rPr>
        <vertAlign val="subscript"/>
        <sz val="8"/>
        <color theme="1"/>
        <rFont val="Arial CE"/>
      </rPr>
      <t>LP1</t>
    </r>
    <r>
      <rPr>
        <sz val="8"/>
        <color theme="1"/>
        <rFont val="Arial CE"/>
      </rPr>
      <t>) / QH01</t>
    </r>
    <r>
      <rPr>
        <vertAlign val="subscript"/>
        <sz val="8"/>
        <color theme="1"/>
        <rFont val="Arial CE"/>
      </rPr>
      <t>LP7</t>
    </r>
    <r>
      <rPr>
        <sz val="8"/>
        <color theme="1"/>
        <rFont val="Arial CE"/>
      </rPr>
      <t xml:space="preserve">
Maximální hodnota dQH01 je 10%. / The maximum value of dQH01 is 10%.</t>
    </r>
  </si>
  <si>
    <r>
      <t xml:space="preserve">Tlaková ztráta spalin z GT /
Pressure loss of flue gas from GT
 </t>
    </r>
    <r>
      <rPr>
        <b/>
        <sz val="8"/>
        <color theme="1"/>
        <rFont val="Arial"/>
        <family val="2"/>
        <charset val="238"/>
      </rPr>
      <t>[mbar]</t>
    </r>
  </si>
  <si>
    <t>Tlaková ztráta spalin mezi výstupní přírubou plynové turbíny a výstupem z hlavního komína. /
Flue gas pressure loss between the outlet flange of the gas turbine and the outlet of the main stack.</t>
  </si>
  <si>
    <t>Tlaková ztráta spalin mezi výstupní přírubou plynové turbíny a výstupem z bypassového komína.</t>
  </si>
  <si>
    <r>
      <t>Teplota vyrobené VT páry z HRSG / Temperature of produced HP steam from HRSG</t>
    </r>
    <r>
      <rPr>
        <b/>
        <sz val="8"/>
        <color theme="1"/>
        <rFont val="Arial"/>
        <family val="2"/>
        <charset val="238"/>
      </rPr>
      <t xml:space="preserve"> [°C]</t>
    </r>
  </si>
  <si>
    <t>garantovaná hodnota / guaranteed value
 - 5 °C</t>
  </si>
  <si>
    <t>Méně než
garantovaná hodnota / Less than
guaranteed value
 - 5 °C</t>
  </si>
  <si>
    <r>
      <t xml:space="preserve">Množství vyrobené VT páry z HRSG /
HP staem flow from HRSG
 </t>
    </r>
    <r>
      <rPr>
        <b/>
        <sz val="8"/>
        <color theme="1"/>
        <rFont val="Arial"/>
        <family val="2"/>
        <charset val="238"/>
      </rPr>
      <t>[kg/s]</t>
    </r>
  </si>
  <si>
    <t xml:space="preserve">95 - 100% garantované hodnoty / guaranteed value
</t>
  </si>
  <si>
    <t>Méně než / Less than 95% garantované hodnoty / guaranteed value</t>
  </si>
  <si>
    <r>
      <t xml:space="preserve">Teplota NT páry z HRSG v napojovacím bodě / 
Temperature of LP steam from HRSG at tiein point  
</t>
    </r>
    <r>
      <rPr>
        <b/>
        <sz val="8"/>
        <color theme="1"/>
        <rFont val="Arial"/>
        <family val="2"/>
        <charset val="238"/>
      </rPr>
      <t>[°C]</t>
    </r>
  </si>
  <si>
    <t>Minimálně / Minimum
260 °C</t>
  </si>
  <si>
    <t>Méně než / Less than
260 °C</t>
  </si>
  <si>
    <r>
      <t xml:space="preserve">Množství vyrobené NT páry v HRSG /
LP steam power from HRSG
 </t>
    </r>
    <r>
      <rPr>
        <b/>
        <sz val="8"/>
        <color theme="1"/>
        <rFont val="Arial"/>
        <family val="2"/>
        <charset val="238"/>
      </rPr>
      <t>[</t>
    </r>
    <r>
      <rPr>
        <b/>
        <sz val="8"/>
        <color rgb="FFFF0000"/>
        <rFont val="Arial"/>
        <family val="2"/>
        <charset val="238"/>
      </rPr>
      <t>kg/s</t>
    </r>
    <r>
      <rPr>
        <b/>
        <sz val="8"/>
        <color theme="1"/>
        <rFont val="Arial"/>
        <family val="2"/>
        <charset val="238"/>
      </rPr>
      <t>]</t>
    </r>
  </si>
  <si>
    <t>85 - 100% garantované hodnoty  / guaranteed value</t>
  </si>
  <si>
    <t>Méně než / Less than 85% garantované hodnoty / guaranteed value</t>
  </si>
  <si>
    <t>Revize před II. Technickým jednáním - oprava jenotek</t>
  </si>
  <si>
    <r>
      <t xml:space="preserve">Výkon páry pro dohřev NN vyrobéné v HRSG / 
LP steam power from HRSG for feed water tank reheating
</t>
    </r>
    <r>
      <rPr>
        <b/>
        <sz val="8"/>
        <color theme="1"/>
        <rFont val="Arial"/>
        <family val="2"/>
        <charset val="238"/>
      </rPr>
      <t>[kW]</t>
    </r>
  </si>
  <si>
    <t>80 - 100% garantované hodnoty / guaranteed value</t>
  </si>
  <si>
    <t>Méně než / Less than 80% garantované hodnoty / guaranteed value</t>
  </si>
  <si>
    <r>
      <t xml:space="preserve">Tepelný výkon podchlazovače /
Subcooler heat power
 </t>
    </r>
    <r>
      <rPr>
        <b/>
        <sz val="8"/>
        <color theme="1"/>
        <rFont val="Arial"/>
        <family val="2"/>
        <charset val="238"/>
      </rPr>
      <t>[kW]</t>
    </r>
  </si>
  <si>
    <t>Garantovaná hodnota / Guaranteed value
 - 1000 kW</t>
  </si>
  <si>
    <t>Méně než
garantovaná hodnota / Less than
guaranteed value
 - 1000 kW</t>
  </si>
  <si>
    <r>
      <t xml:space="preserve">Tepelný výkon z OSV /
Heat power of CWH
</t>
    </r>
    <r>
      <rPr>
        <b/>
        <sz val="8"/>
        <color theme="1"/>
        <rFont val="Arial"/>
        <family val="2"/>
        <charset val="238"/>
      </rPr>
      <t>[kW]</t>
    </r>
  </si>
  <si>
    <r>
      <t xml:space="preserve">Vlastní spotřeba elektrické energie zařízení v rozsahu DÍLA /
Own electricity consumption of the equipment in the scope of WORK
 </t>
    </r>
    <r>
      <rPr>
        <b/>
        <sz val="8"/>
        <color theme="1"/>
        <rFont val="Arial"/>
        <family val="2"/>
        <charset val="238"/>
      </rPr>
      <t>[kW]</t>
    </r>
  </si>
  <si>
    <t>100 - 120% garantované hodnoty / guaranteed value</t>
  </si>
  <si>
    <t>Více jak / More than 120% garantované spotřeby / guranteed consumption.</t>
  </si>
  <si>
    <t>Jedná o vlastní spotřebu elektrické energie se započtením všech instalovaných zařízení v rozsahu DÍLA. /
This is the own consumption of electricity including all installed equipment within the scope of the WORK.</t>
  </si>
  <si>
    <r>
      <t xml:space="preserve">Teplota z OSV /
Temperature from CWH
</t>
    </r>
    <r>
      <rPr>
        <b/>
        <sz val="8"/>
        <color theme="1"/>
        <rFont val="Arial"/>
        <family val="2"/>
      </rPr>
      <t xml:space="preserve"> [°C]</t>
    </r>
  </si>
  <si>
    <r>
      <t xml:space="preserve">Účinnost spalinového kotle
HRSG efficiency </t>
    </r>
    <r>
      <rPr>
        <b/>
        <sz val="8"/>
        <color theme="1"/>
        <rFont val="Arial"/>
        <family val="2"/>
      </rPr>
      <t>[%]</t>
    </r>
  </si>
  <si>
    <r>
      <t xml:space="preserve">Rychlost změny nárůstu tepelného výkonu VT páry dQ3 /
The rate of change of the increase in thermal output of HP steam dQ3
</t>
    </r>
    <r>
      <rPr>
        <b/>
        <sz val="8"/>
        <color theme="1"/>
        <rFont val="Arial CE"/>
        <charset val="238"/>
      </rPr>
      <t>[t/h/min]</t>
    </r>
  </si>
  <si>
    <t>GT</t>
  </si>
  <si>
    <t>Nárůst výkonu ve spalinách bude realizován pouze regulací plynové turbíny.
Změna výkonu plynové turbíny bude z LP05 (50% výkonu) na 100% výkonu v trendu změny výkonu uvedeném v části B.1 Příloha č. 5 Podklady od dodávky plynové turbíny.
Hodnota garantovaného parametru platí v celém rozsahu regulace výkonu od minimálního do maximálního tepelného výkonu. /
The flue gas power increase will only be realized by regulating the gas turbine.
The gas turbine power change will be from LP05 (50% power) to 100% power in the power change trend shown in Part B.1 Appendix No. 5 Gas turbine delivery inputs.
The value of the guaranteed parameter applies in the entire range of power regulation from minimum to maximum thermal power.</t>
  </si>
  <si>
    <t>Nárůst výkonu spalinového bude realizován pouze provozem FA z provozu LP11 - FA min na FA max.
Hodnota garantovaného parametru platí v celém rozsahu regulace výkonu od minimálního do maximálního tepelného výkonu. /
HRSG power increase will be realized only by FA operation from LP11 operation - FA min to FA max.
The value of the guaranteed parameter applies in the entire range of power regulation from minimum to maximum thermal power.</t>
  </si>
  <si>
    <t>GT+SF</t>
  </si>
  <si>
    <t>Provoz plynové turbíny bude konstantní. Nárůst výkonu spalinového bude realizován pouze provozem SF z provozu LP12 - SF min na SF max.
Hodnota garantovaného parametru platí v celém rozsahu regulace výkonu od minimálního do maximálního tepelného výkonu. /
The operation of the gas turbine will be constant. HRSG power increase will be realized only by SF operation from LP12 operation - SF min to SF max.
The value of the guaranteed parameter applies in the entire range of power regulation from minimum to maximum thermal power.</t>
  </si>
  <si>
    <r>
      <t xml:space="preserve">Maximální čas startu spalinového kotle v režimu FA při okamžitém neplánovaném výpadku / odstavení plynové turbíny / 
HRSG maximum start-up time in FA mode in the event of an immediate unplanned outage / shutdown of the gas turbine 
</t>
    </r>
    <r>
      <rPr>
        <b/>
        <sz val="8"/>
        <color theme="1"/>
        <rFont val="Arial CE"/>
        <charset val="238"/>
      </rPr>
      <t>[min]</t>
    </r>
  </si>
  <si>
    <t>90 min</t>
  </si>
  <si>
    <t>Více než 90 min</t>
  </si>
  <si>
    <t>Prodmínky garance:
Dojde k neplánovanému výpadku nebo odstavení plynové turbíny a tím k okamžité ztrátě průtoku spalin z plynové turbíny.
Předmětem garance je čas najetí spalinového kotle na jmenovité parametry VT páry na výstupu (teplota, tlak) s minimálním průtokem VT páry 10 kg/s. /
Gurantee conditions:
There will be an unplanned outage or shutdown of the gas turbine and thus an immediate loss of flue gas flow from the gas turbine.
The subject of the guarantee is the time for HRSG to reach the nominal parameters of the HP steam at the outlet (temperature, pressure) with a minimum HP steam flow  10 kg/s.</t>
  </si>
  <si>
    <t>2.3</t>
  </si>
  <si>
    <t>Emise / Emission</t>
  </si>
  <si>
    <r>
      <t>Koncentrace NOx v suchých spalinách při referenčním obsahu O2 (15%)</t>
    </r>
    <r>
      <rPr>
        <sz val="8"/>
        <color rgb="FF000000"/>
        <rFont val="Arial CE"/>
        <charset val="238"/>
      </rPr>
      <t xml:space="preserve"> /
NOx concentration in dry flue gas at reference O2 content (15%) </t>
    </r>
    <r>
      <rPr>
        <b/>
        <sz val="8"/>
        <color indexed="8"/>
        <rFont val="Arial CE"/>
        <charset val="238"/>
      </rPr>
      <t xml:space="preserve">
[mg/Nm3]</t>
    </r>
  </si>
  <si>
    <r>
      <t xml:space="preserve">Koncentrace CO v suchých spalinách při referenčním obsahu O2 (15%) / 
CO concentration in dry flue gas at reference O2 content (15%) 
</t>
    </r>
    <r>
      <rPr>
        <b/>
        <sz val="8"/>
        <color indexed="8"/>
        <rFont val="Arial CE"/>
        <charset val="238"/>
      </rPr>
      <t xml:space="preserve"> [mg/Nm3]</t>
    </r>
  </si>
  <si>
    <r>
      <t xml:space="preserve">Koncentrace TZL v suchých spalinách při referenčním obsahu O2 (15%) /
Dust concentration in dry flue gas at reference O2 content (15%) 
</t>
    </r>
    <r>
      <rPr>
        <b/>
        <sz val="8"/>
        <color indexed="8"/>
        <rFont val="Arial CE"/>
        <charset val="238"/>
      </rPr>
      <t xml:space="preserve"> [mg/Nm3]</t>
    </r>
  </si>
  <si>
    <t>více než / more than 1</t>
  </si>
  <si>
    <r>
      <t xml:space="preserve">Koncentrace SO2 v suchých spalinách při referenčním obsahu O2 (15%) /
SO2 concentration in dry flue gas at reference O2 content (15%) </t>
    </r>
    <r>
      <rPr>
        <b/>
        <sz val="8"/>
        <color indexed="8"/>
        <rFont val="Arial CE"/>
        <charset val="238"/>
      </rPr>
      <t xml:space="preserve"> 
[mg/Nm3]</t>
    </r>
  </si>
  <si>
    <t>více než / more than 5</t>
  </si>
  <si>
    <r>
      <t xml:space="preserve">Koncentrace NOx v suchých spalinách při referenčním obsahu O2 (3%)/
NOx concentration in dry flue gas at reference O2 content (3%)
</t>
    </r>
    <r>
      <rPr>
        <b/>
        <sz val="8"/>
        <color indexed="8"/>
        <rFont val="Arial CE"/>
        <charset val="238"/>
      </rPr>
      <t xml:space="preserve"> [mg/Nm3]</t>
    </r>
  </si>
  <si>
    <r>
      <t>Koncentrace CO v suchých spalinách při referenčním obsahu O2 (3%)
CO concentration in dry flue gas at reference O2 content (3%)</t>
    </r>
    <r>
      <rPr>
        <b/>
        <sz val="8"/>
        <color indexed="8"/>
        <rFont val="Arial CE"/>
        <charset val="238"/>
      </rPr>
      <t xml:space="preserve"> [mg/Nm3]</t>
    </r>
  </si>
  <si>
    <r>
      <t>Koncentrace TZL v suchých spalinách při referenčním obsahu O2 (3%)/
Dust concentration in dry flue gas at reference O2 content (3%)</t>
    </r>
    <r>
      <rPr>
        <b/>
        <sz val="8"/>
        <color indexed="8"/>
        <rFont val="Arial CE"/>
        <charset val="238"/>
      </rPr>
      <t xml:space="preserve"> [mg/Nm3]</t>
    </r>
  </si>
  <si>
    <r>
      <t xml:space="preserve">Koncentrace SO2 v suchých spalinách při referenčním obsahu O2 (3%)/
SO2 concentration in dry flue gas at reference O2 content (3%)
</t>
    </r>
    <r>
      <rPr>
        <b/>
        <sz val="8"/>
        <color indexed="8"/>
        <rFont val="Arial CE"/>
        <charset val="238"/>
      </rPr>
      <t>[mg/Nm3]</t>
    </r>
  </si>
  <si>
    <t>3.</t>
  </si>
  <si>
    <t>Provozní spolehlivost DÍLA / Operational reliability of the WORK</t>
  </si>
  <si>
    <t>3.1.</t>
  </si>
  <si>
    <t>Prvních dvanáct (12) měsíců provozu DÍLA od data zahájení TRVALÉHO PROVOZU DÍLA /
The first twelve (12) months of operation of the WORK from the date of PERMANENT OPERATION OF THE WORK start.</t>
  </si>
  <si>
    <t xml:space="preserve"> - </t>
  </si>
  <si>
    <t>Výpočet Provozní spolehlivosti DÍLA je dle vzorce:
PS =  ( RP / RA ) * 100 
PS - Provozní spolehlivost [%].
RP - Skutečný počet hodin připravenosti DÍLA k provozu v hodnoceném období, při  maximálním dosažitelném výkonu a splnění všech garantovaných parametrů. Do této hodnoty nebudou započítány hodiny, kdy důvod nedodržení parametrů nebude na straně DODAVATELE, anebo bude způsoben zařízením mimo rozsah DÍLA DODAVATELE.
RA - Celkový počet hodin v hodnoceném období = 8765 hodin/rok. /
The calculation of the Operational reliability of the WORK is according to the formula:
PS = ( RP / RA ) * 100
PS - Operational reliability [%].
RP - The actual number of hours of readiness of the WORK for operation in the evaluated period, with maximum achievable performance and fulfillment of all guaranteed parameters. Hours will not be included in this value when the reason for non-compliance with the parameters is not on the part of the SUPPLIER, or is caused by a device outside the scope of the SUPPLIER'S WORK.
RA - Total number of hours in the evaluated period = 8765 hours/year.</t>
  </si>
  <si>
    <t>3.2.</t>
  </si>
  <si>
    <t>Od prvního dne 13. měsíc po  zahájení TRVALÉHO PROVOZU DÍLA do konce ZÁRUČNÍ DOBY na provozní soubory. /
From the first day of the 13th month after the start of PERMANENT OPERATION OF THE WORK until the end of the WARRANTY PERIOD for mechanical part.</t>
  </si>
  <si>
    <t xml:space="preserve"> -</t>
  </si>
  <si>
    <t>Poznámka: / Note:</t>
  </si>
  <si>
    <t>Návrh DÍLA musí být proveden tak, aby hodnoty vybraných GARANTOVANÝCH PARAMETRŮ v provozních stavech LP1, LP2 a LP3 byly v rozsahu definovaném uvedeným dolním a horním limitem stanoveným v tabulce "Stanovení Keli" na listu "Hodnocení" tohoto dokumetu. /
The design of the WORK must be carried out so that the values of the selected GUARANTEED PARAMETERS in the operating states LP1, LP2 and LP3 are within the range defined by the lower and upper limits specified in the table "Determination of Keli" on the sheet "Evaluation" of this document.</t>
  </si>
  <si>
    <t>Během garančního měření v nastaveném provozním stavu se budou měřit vždy všechny GARANTOVANÉ PARAMETRY. /
During the warranty measurement in the set operating state, all GUARANTEED PARAMETERS will always be measured.</t>
  </si>
  <si>
    <t>Stanovení Slevy z CENY a smluvní pokuty za nedodržení GARANTOVANÝCH PARAMETRŮ / DISCOUNT IN THE WORK PRICE and contractual penalty  for non-compliance with GUARANTEED PARAMETERS</t>
  </si>
  <si>
    <t>Provozní stav</t>
  </si>
  <si>
    <t>Označení  GARANTOVANÉHO PARAMETRU</t>
  </si>
  <si>
    <t>Skutečná hodnota GARANTOVANÉHO PARAMETRU zjištěná v rámci GARANČNÍ ZKOUŠKY – Část „A“ /
The actual value of the GUARANTEED PARAMETER found within the GUARANTEE TEST - Part "A"</t>
  </si>
  <si>
    <t>Rozdíl /
Difference  
GP - MP</t>
  </si>
  <si>
    <t>Splnění GARANTOVANÉHO PARAMETRU /
Fulfillment of the GUARANTEED PARAMETER</t>
  </si>
  <si>
    <t>Splnění podmínek pro poskytnutí Slevy z CENY dle SMLOUVY čl. 9.3 /
Fulfillment of the conditions for providing a PRICE DISCOUNT according to CONTRACT Article 9.3</t>
  </si>
  <si>
    <t>Sleva  z CENY dle SMLOUVY čl. 9.3 /
DISCOUNT IN THE WORK PRICE according to CONTRACT Article 9.3
(GP - MP) * K
*)</t>
  </si>
  <si>
    <t>ZHOTOVITEL aplikuje smluvní pokutu dle smlouvy čl. 23.3.3.2 /
The CONTRACTOR applies a contractual penalty according to Article 23.3.3.2 of the contract</t>
  </si>
  <si>
    <r>
      <t xml:space="preserve">Časové prodlení
</t>
    </r>
    <r>
      <rPr>
        <b/>
        <sz val="6"/>
        <rFont val="Arial CE"/>
        <charset val="238"/>
      </rPr>
      <t xml:space="preserve">Období až do prokázání splnění GARANTOVANÉHO PARAMETRU v rámci opakované GARANČNÍ ZKOUŠKY – Část „A“ 
dle SMLOUVY čl. 23.3.3.2 /
</t>
    </r>
    <r>
      <rPr>
        <b/>
        <sz val="8"/>
        <rFont val="Arial CE"/>
        <charset val="238"/>
      </rPr>
      <t>Time delay</t>
    </r>
    <r>
      <rPr>
        <b/>
        <sz val="6"/>
        <rFont val="Arial CE"/>
        <charset val="238"/>
      </rPr>
      <t xml:space="preserve">
The period until the fulfillment of the GUARANTEED PARAMETER is proven within the repeated GUARANTEE TEST - Part "A"
according to CONTRACT Article 23.3.3.2</t>
    </r>
  </si>
  <si>
    <t>Smluvní pokuta za nedodržení GARANTOVANÉHO PARAMETRU  dle SMLOUVY čl. 23.3.3.2 /
Contractual penalty for non-compliance with the GUARANTEED PARAMETER according to CONTRACT Article 23.3.3.2
(GP - MP) * K * T / Kdiv**)</t>
  </si>
  <si>
    <t>K</t>
  </si>
  <si>
    <t>T</t>
  </si>
  <si>
    <t>GP</t>
  </si>
  <si>
    <t>MP</t>
  </si>
  <si>
    <t>ANO / NE
YES NO</t>
  </si>
  <si>
    <t>mil. Kč / jednotku
mil. Kč / unit</t>
  </si>
  <si>
    <t>dny
days</t>
  </si>
  <si>
    <t>Revize před II. Technickým jednáním - oprava jednotek</t>
  </si>
  <si>
    <r>
      <t xml:space="preserve">Suma Slev a Penále /
Sum of Discounts and Penalties
</t>
    </r>
    <r>
      <rPr>
        <b/>
        <sz val="8"/>
        <color theme="1"/>
        <rFont val="Arial"/>
        <family val="2"/>
      </rPr>
      <t xml:space="preserve"> [mil. Kč]</t>
    </r>
  </si>
  <si>
    <t>*)</t>
  </si>
  <si>
    <t>Pro vypočtenou hodnotu slevy dle článku SMLOUVY 9.3 platí následující:
-	Výsledek bude zaokrouhlen na tři desetinná čísla.
-	V případě, že výsledek bude větší jak „0“, bude sleva poskytnuta ve vypočtené výši.
-	V případě, že výsledek bude menší anebo roven „0“, nebude sleva poskytnuta.</t>
  </si>
  <si>
    <t>For the calculated value of the discount according to article 9.3 of the CONTRACT, the following applies:
- The result will be rounded to three decimal places.
- If the result is greater than "0", the discount will be provided in the calculated amount.
- If the result is less than or equal to "0", the discount will not be granted.</t>
  </si>
  <si>
    <t>**)</t>
  </si>
  <si>
    <t>Pro vypočtenou hodnotu pokuty dle článku SMLOUVY 23.3.3.2 platí následující:
-	V případě, že výsledek bude větší jak „0“, bude pokuta uplatněna ve vypočtené výši.
-	V případě, že výsledek bude menší anebo roven „0“, nebude pokuta uplatněna.</t>
  </si>
  <si>
    <t>For the calculated value of the penalty according to Article 23.3.3.2 of the CONTRACT, the following applies:
- If the result is greater than "0", the fine will be applied in the calculated amount.
- If the result is less than or equal to "0", the fine will not be applied.</t>
  </si>
  <si>
    <t>Kdiv
 je závislá na provozním stavu / it depends on the operating case:</t>
  </si>
  <si>
    <t>Provozní stav /
Operatig case</t>
  </si>
  <si>
    <t>LP 6, 8, 9, 10, 11</t>
  </si>
  <si>
    <t>Kdiv</t>
  </si>
  <si>
    <t>NÁVRHOVÉ KLIMATICKÉ PODMÍNKY / DESIGN CLIMATE CONDITIONS</t>
  </si>
  <si>
    <t>Provozní minimum / Operating minumum</t>
  </si>
  <si>
    <t>Jmenovitá hodnota / Nominal value</t>
  </si>
  <si>
    <t>Provozní maximum / Operating maximum</t>
  </si>
  <si>
    <t>Nadmořská výška / Altitude - United Energy, a.s.</t>
  </si>
  <si>
    <t>m.n.m. (Bpv)</t>
  </si>
  <si>
    <t>Atmosférický tlak / Atmospheric pressure</t>
  </si>
  <si>
    <t>jmenovitý / nominal</t>
  </si>
  <si>
    <t xml:space="preserve"> kPa (a)</t>
  </si>
  <si>
    <t>Teplota vzduchu / Air temperature</t>
  </si>
  <si>
    <t xml:space="preserve"> - 25°C</t>
  </si>
  <si>
    <t>15°C</t>
  </si>
  <si>
    <t xml:space="preserve"> + 45 °C</t>
  </si>
  <si>
    <t>Relativní vlhkost vzduchu / Relative air humidity</t>
  </si>
  <si>
    <t>jmenovitá / nominal</t>
  </si>
  <si>
    <t>NÁVRHOVÉ PARAMETRY ZEMNÍHO PLYNU /
NATURAL GAS DESIGN PARAMETERS</t>
  </si>
  <si>
    <t>Referenční hodnoty / Reference value</t>
  </si>
  <si>
    <t>Výhřevnost zemního plynu 
při vztažných podmínkách: teplotě 15 ºC, tlaku 101,325 kPa a suchý plyn / 
Lower heating value of natural gas under reference conditions: temperature 15 ºC, pressure 101.325 kPa and dry gas</t>
  </si>
  <si>
    <r>
      <t>MJ/m</t>
    </r>
    <r>
      <rPr>
        <vertAlign val="superscript"/>
        <sz val="10"/>
        <rFont val="Arial"/>
        <family val="2"/>
        <charset val="238"/>
      </rPr>
      <t>3</t>
    </r>
  </si>
  <si>
    <t>Pro referneční složení plynu byly hodnoty stanoveny na zákadě ČSN  EN ISO 6976 dle refernčního složení plynu uvedeného níže.
Hodnoty jsou uvedeny pouze pro informaci. / For the reference gas composition, the values were determined on the basis of ČSN EN ISO 6976 according to the reference gas composition given below.
The values are given for information only.</t>
  </si>
  <si>
    <t>Horní Wobbeho číslo 
při vztažných podmínkách: teplotě 15 ºC, tlaku 101,325 kPa a suchý plyn /
Upper Wobbe number 
under reference conditions: temperature 15 ºC, pressure 101.325 kPa and dry gas</t>
  </si>
  <si>
    <t>kWh/m3</t>
  </si>
  <si>
    <t>Tlak zemního plynu ve VT plynovodu - OBJEDNATEL United Energy, a.s. /
Natural gas pressure at HP gas pipeline - CLIENT United Energy, as</t>
  </si>
  <si>
    <t>bar (a)</t>
  </si>
  <si>
    <t>Pokud uvedené tlaky VT plynovodu nebudou odpovídat minimálnímu tlaku pro provoz turbíny uvede DODAVATEL v nabídce hodnoty požadovaného tlaku plynu v napojovacím bodě plynové turbíny. 
Jmenovitá hodnota tlaku bude odpovídat provozu pro dosažení maximálního výkonu plynové turbíny v provozním stavu 1. 
Požadovaný tlak bude zajištěn instalací kompresoru v rozsahu EPC dodavatele.  /
If the specified VT pressures of the gas pipeline do not correspond to the minimum pressure for turbine operation, the SUPPLIER shall state in the offer the values of the required gas pressure at the connection point of the gas turbine. 
The nominal pressure value will correspond to the operation for achieving the maximum output of the gas turbine for the operating case 1.
The required pressure will be provided by the compressor within the scope of the supplier's EPC.</t>
  </si>
  <si>
    <t>Referenční hodnota / Reference value
-0,5 bar</t>
  </si>
  <si>
    <t>Vyplní DODAVATEL / Filled by SUPPLIER</t>
  </si>
  <si>
    <t>Referenční hodnota / Reference value
+0,5bar</t>
  </si>
  <si>
    <t>Rychlost změny tlaku bude maximálně 0,5 bar/s  /
The maximum pressure rate will be 0,5 bar/s</t>
  </si>
  <si>
    <t>Obsah vody vyjádřený jako teplota rosného bodu vody / Water content expressed as water dew point temperature</t>
  </si>
  <si>
    <t>Obsah uhlovodíků vyjádřený jako teplota rosného bodu uhlovodíků / Hydrocarbon content expressed as the dew point temperature of the hydrocarbons</t>
  </si>
  <si>
    <t xml:space="preserve">nejvýše 2 ºC pod teplotou zeminy při provozním tlaku / 
up to 2 °C below the soil temperature at operating pressure </t>
  </si>
  <si>
    <t>Teplota VT zemního plynu v napojovacím bodě / HP Natural gas temperature at tie in point</t>
  </si>
  <si>
    <t>Složení zemního plynu / 
Natural gas composition</t>
  </si>
  <si>
    <t>Referenční složení / Reference composition</t>
  </si>
  <si>
    <t>Budoucí navýšení obsahu vodíku / 
Future hydrogen content increase</t>
  </si>
  <si>
    <t>Obsah metanu / Methane content</t>
  </si>
  <si>
    <t>vol%</t>
  </si>
  <si>
    <t>Obsah etanu / Ethane content</t>
  </si>
  <si>
    <t>Obsah propanu / Propane content</t>
  </si>
  <si>
    <t>Obsah sumy butanů / Sum of butanes contenct</t>
  </si>
  <si>
    <t>Obsah sumy pentanů / Sum of pentanes</t>
  </si>
  <si>
    <t>Obsah sumy hexanů a vyšších uhlovodíků / Sum of hexans and higher hydrocarbons</t>
  </si>
  <si>
    <t>Obsah inertů (dusíku a oxidu uhličitého) / Inert content (nitrogen and carbon dioxide)</t>
  </si>
  <si>
    <t>Obsah vodíku / Hydrogen content</t>
  </si>
  <si>
    <t>Obsah kyslíku / Oxygen content</t>
  </si>
  <si>
    <t>Obsah helia / Helium content</t>
  </si>
  <si>
    <t>Celkem / Total</t>
  </si>
  <si>
    <t>Celkový obsah síry (bez odorantů), roční průměrná hodnota / Total sulfur content (without odorants), annual average value</t>
  </si>
  <si>
    <r>
      <t>mg/m</t>
    </r>
    <r>
      <rPr>
        <vertAlign val="superscript"/>
        <sz val="10"/>
        <rFont val="Arial"/>
        <family val="2"/>
        <charset val="238"/>
      </rPr>
      <t>3</t>
    </r>
    <r>
      <rPr>
        <sz val="10"/>
        <rFont val="Arial"/>
        <family val="2"/>
        <charset val="238"/>
      </rPr>
      <t xml:space="preserve"> 1)</t>
    </r>
  </si>
  <si>
    <t>Obsah merkaptanové síry (bez odorantů) / Mercaptan sulfur content (odorant free)</t>
  </si>
  <si>
    <t>Obsah sulfanu (bez odorantů), roční průměrná hodnota / Sulphane content (without odorants), annual average value</t>
  </si>
  <si>
    <t>Obsah rtuti / Mercury content</t>
  </si>
  <si>
    <t>Mlha, prach, kondenzáty / Fog, dust, condensate</t>
  </si>
  <si>
    <t xml:space="preserve">nepřítomny / absent 2) </t>
  </si>
  <si>
    <r>
      <t>1) Údaje o množství plynu v m</t>
    </r>
    <r>
      <rPr>
        <vertAlign val="superscript"/>
        <sz val="10"/>
        <rFont val="Arial"/>
        <family val="2"/>
        <charset val="238"/>
      </rPr>
      <t>3</t>
    </r>
    <r>
      <rPr>
        <sz val="10"/>
        <rFont val="Arial"/>
        <family val="2"/>
        <charset val="238"/>
      </rPr>
      <t xml:space="preserve"> se uvádí ve všech měřicích místech s výjimkou měřicích míst mezi distribuční soustavou 
a plynárenskou soustavou jiného státu při vztažných podmínkách: teplotě 15 ºC a tlaku 101,325 kPa pro suchý plyn (plyn 
neobsahující vodní páru, relativní vlhkost φ = 0). Spalné teplo v kWh/m</t>
    </r>
    <r>
      <rPr>
        <vertAlign val="superscript"/>
        <sz val="10"/>
        <rFont val="Arial"/>
        <family val="2"/>
        <charset val="238"/>
      </rPr>
      <t>3</t>
    </r>
    <r>
      <rPr>
        <sz val="10"/>
        <rFont val="Arial"/>
        <family val="2"/>
        <charset val="238"/>
      </rPr>
      <t xml:space="preserve"> a Wobbeho číslo v kWh/m</t>
    </r>
    <r>
      <rPr>
        <vertAlign val="superscript"/>
        <sz val="10"/>
        <rFont val="Arial"/>
        <family val="2"/>
        <charset val="238"/>
      </rPr>
      <t>3</t>
    </r>
    <r>
      <rPr>
        <sz val="10"/>
        <rFont val="Arial"/>
        <family val="2"/>
        <charset val="238"/>
      </rPr>
      <t xml:space="preserve"> se uvádí při vztažné 
teplotě spalování 15 ºC. / 
Data on the amount of gas in m</t>
    </r>
    <r>
      <rPr>
        <vertAlign val="superscript"/>
        <sz val="10"/>
        <rFont val="Arial"/>
        <family val="2"/>
        <charset val="238"/>
      </rPr>
      <t>3</t>
    </r>
    <r>
      <rPr>
        <sz val="10"/>
        <rFont val="Arial"/>
        <family val="2"/>
        <charset val="238"/>
      </rPr>
      <t xml:space="preserve"> are given at all measuring points except for measuring points between the distribution system and the gas system of another state under reference conditions: temperature 15 ºC and pressure 101.325 kPa for dry gas (gas not containing water vapor, relative humidity φ = 0). Higher heating value in kWh/m</t>
    </r>
    <r>
      <rPr>
        <vertAlign val="superscript"/>
        <sz val="10"/>
        <rFont val="Arial"/>
        <family val="2"/>
        <charset val="238"/>
      </rPr>
      <t>3</t>
    </r>
    <r>
      <rPr>
        <sz val="10"/>
        <rFont val="Arial"/>
        <family val="2"/>
        <charset val="238"/>
      </rPr>
      <t xml:space="preserve"> and Wobbe number in kWh/m</t>
    </r>
    <r>
      <rPr>
        <vertAlign val="superscript"/>
        <sz val="10"/>
        <rFont val="Arial"/>
        <family val="2"/>
        <charset val="238"/>
      </rPr>
      <t>3</t>
    </r>
    <r>
      <rPr>
        <sz val="10"/>
        <rFont val="Arial"/>
        <family val="2"/>
        <charset val="238"/>
      </rPr>
      <t xml:space="preserve"> are given at a reference combustion temperature of 15 ºC.</t>
    </r>
  </si>
  <si>
    <t>2) Pod pojmem nepřítomny se rozumí odstranění mlhy, prachu a kondenzátů do té míry, aby byl zabezpečen bezproblémový transport plynu v distribuční soustavě a bezproblémový provoz plynových spotřebičů a zařízení. /
The term absent means the removal of fog, dust and condensate to such an extent that the trouble-free transport of gas in the distribution system and the trouble-free operation of gas appliances and equipment are ensured.</t>
  </si>
  <si>
    <t>Vlastnosti zemního plynu se mohou měnit v závislosti na kvalitě zemního plynu v distribuční soustavě. Jsou definovány jmenovité a očekávané provozní hodnoty některých parametrů zemního plynu. DODAVATEL určí minimální a maximální hodnoty těchto parametrů, při kterých je možný provoz zařízení v rozsahu DODÁVKY. / 
The properties of natural gas may vary depending on the quality of the natural gas in the distribution system. Nominal and expected operating values of some natural gas parameters are defined. The SUPPLIER shall determine the minimum and maximum values of these parameters at which the equipment operation within the scope of WORK is possible.</t>
  </si>
  <si>
    <t>NÁVRHOVÉ PARAMETRY / DESIGN PARAMETRS
VT páry v napojovacím bodě / HP steam in tie in point</t>
  </si>
  <si>
    <t>Ukazatel / Index</t>
  </si>
  <si>
    <t>Teplota výstupní páry v ustáleném stavu v napojovacím bodě /
Outlet steam temperature for steady state in tie in point</t>
  </si>
  <si>
    <t>maximální / maximal</t>
  </si>
  <si>
    <t>minimální / minimal</t>
  </si>
  <si>
    <t>Tlak výstupní páry v ustáleném stavu v napojovacím bodě /
Outlet steam pressure for steady state in tiein point</t>
  </si>
  <si>
    <t>MPa(a)</t>
  </si>
  <si>
    <t>8 **)</t>
  </si>
  <si>
    <t>Parametry a odchylky parametrů výstupní páry musí být dle ČSN 070010, kdy střední hodnota teploty přehřáté páry nesmí být v kterémkoliv 12 měsíčním intervalu vyšší než jmenovitá hodnota. Při dodržení této střední hodnoty jsou dovoleny tyto odchylky od jmenovité teploty: /
Parameters and parameter variation of admission steam must be according to the ČSN 070010, when the average temperature of superheated steam can not exceed within any 12-month period the nominal value. In compliance  this average value are allowed deviation from the nominal temperature :</t>
  </si>
  <si>
    <t xml:space="preserve">Krátkodobé překročení jmenovité teploty přehřáté páry nejvýše o 14°C, které smí nastat v mimořádných případech po dobu delší než 400 hodin v kterémkoliv 12 měsíčním intervalu./ short term exceeds the nominal temperature of superheated steam up to 14 ° C, which may occur in extreme cases, for more than 400 hours in any 12-month period.
</t>
  </si>
  <si>
    <t>2</t>
  </si>
  <si>
    <t xml:space="preserve">Krátkodobé překročení jmenovité teploty přehřáté páry nejvýše o 28°C nejdéle po dobu 15 minut, přičemž doba trvání smí být nejvýše 80 hodin v kterémkoliv 12 měsíčním intervalu. / short term exceeds the nominal temperature of superheated steam up to 28 ° C for a maximum period of 15 minutes, the duration may be no more than 80 hours in any one 12-month interval.
</t>
  </si>
  <si>
    <t>3</t>
  </si>
  <si>
    <t>Trvale povolená odchylka je +/- 8°C při dodržení střední hodnoty za rok maximálně rovné jmenovité teplotě. / permanent tolerance is + / - 8 ° C in compliance with the average value for the year equal maximum to the nominal temperature.
Dovolený rozdíl teplot páry v paralelních větvích je 16°C. Při mimořádných provozních stavech smí být tento rozdíl nejvýše 28°C po dobu nejdéle 15 minut. / Allowable steam temperature difference in parallel pipelines is 16 °C. During abnormal operating conditions, this difference may not exceed 28 °C for a maximum period of 15 minutes.</t>
  </si>
  <si>
    <t>Pro případ sledování těchto předepsaných parametrů při změnách výkonu v rámci garantovaného regulačního rozsahu kotle se rozšiřují výše citované odchylky pro minimální teplotu výstupní páry / In case of monitoring these specified parameters when changing the power within the guaranteed control range boiler extend above quoted deviations for minimum steam temperature output:</t>
  </si>
  <si>
    <t xml:space="preserve">Maximální tlak páry odpovídá nastavení otevíracího tlaku pojišťovacích ventilů za přehřívákem. / Maximum steam pressure corresponds to the opening pressure of the relief valves after superheater </t>
  </si>
  <si>
    <t xml:space="preserve">Kvalita výstupní páry z kotle musí být v souladu s ČSN 07 7403. / Quality of output steam from the boiler shall be in accordance with CSN 07 7403. </t>
  </si>
  <si>
    <t>Měrná elektrická vodivost při 25°C 1) / Specific elektric conductivity for 25°C 1)</t>
  </si>
  <si>
    <t>µS / cm</t>
  </si>
  <si>
    <t>Oxid křemičitý SiO2 / Silica dioxid SiO2</t>
  </si>
  <si>
    <t>µg / kg</t>
  </si>
  <si>
    <t>Sodík a draslík Na+ + K+  / Sodium and potassium Na+ + K+</t>
  </si>
  <si>
    <t>Celkový obsah železa Fe / Total ferrum content Fe</t>
  </si>
  <si>
    <t>1)</t>
  </si>
  <si>
    <t>Měřeno po průtoku vzorku silně kyselým H - katexem. /
Measured in a sample flow strongly acidic H - katex.</t>
  </si>
  <si>
    <t>NÁVRHOVÉ PARAMETRY / DESIGN PARAMETRS
NT Páry 1 Mpa / LP steam 1 Mpa</t>
  </si>
  <si>
    <t>NÁVRHOVÉ PARAMETRY / DESIGN DATA
NAPÁJECÍ VODA / FEED WATER</t>
  </si>
  <si>
    <t>Teplota napájecí vody / Feed water temperature</t>
  </si>
  <si>
    <t>provozní / operating</t>
  </si>
  <si>
    <t>minimální provozní / minimum operating</t>
  </si>
  <si>
    <t>40 *)</t>
  </si>
  <si>
    <t>Tlak napájecí vody v napájecí nádrži / Feed water pressure in feed water tank</t>
  </si>
  <si>
    <t>maximální / maximum</t>
  </si>
  <si>
    <t>MPa (a)</t>
  </si>
  <si>
    <t>minimální provozní /</t>
  </si>
  <si>
    <t>minimální / minimum</t>
  </si>
  <si>
    <t>0,2 *)</t>
  </si>
  <si>
    <t>*) Parametry nápájecí vody při nájíždění ze studeného stavu. /
   Feed water parameters cold state start up.</t>
  </si>
  <si>
    <t>Kvalita napájecí vody je v souladu s ČSN 07 7401. / Feed-water quality shall be in accordance with CSN 07 7401. / Feed-water quality shall be in accordance with CSN 07 7401.</t>
  </si>
  <si>
    <r>
      <t>Obsah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 xml:space="preserve">2+ </t>
    </r>
    <r>
      <rPr>
        <sz val="11"/>
        <rFont val="Arial Narrow"/>
        <family val="2"/>
        <charset val="238"/>
      </rPr>
      <t>/ Content of Ca</t>
    </r>
    <r>
      <rPr>
        <vertAlign val="superscript"/>
        <sz val="11"/>
        <rFont val="Arial Narrow"/>
        <family val="2"/>
        <charset val="238"/>
      </rPr>
      <t>2+</t>
    </r>
    <r>
      <rPr>
        <sz val="11"/>
        <rFont val="Arial Narrow"/>
        <family val="2"/>
        <charset val="238"/>
      </rPr>
      <t xml:space="preserve"> + Mg</t>
    </r>
    <r>
      <rPr>
        <vertAlign val="superscript"/>
        <sz val="11"/>
        <rFont val="Arial Narrow"/>
        <family val="2"/>
        <charset val="238"/>
      </rPr>
      <t>2+</t>
    </r>
  </si>
  <si>
    <t>µmol/l</t>
  </si>
  <si>
    <r>
      <t>Kyslík O</t>
    </r>
    <r>
      <rPr>
        <vertAlign val="subscript"/>
        <sz val="11"/>
        <rFont val="Arial Narrow"/>
        <family val="2"/>
        <charset val="238"/>
      </rPr>
      <t xml:space="preserve">2  </t>
    </r>
    <r>
      <rPr>
        <sz val="11"/>
        <rFont val="Arial Narrow"/>
        <family val="2"/>
        <charset val="238"/>
      </rPr>
      <t>/ Oxygen O</t>
    </r>
    <r>
      <rPr>
        <vertAlign val="subscript"/>
        <sz val="11"/>
        <rFont val="Arial Narrow"/>
        <family val="2"/>
        <charset val="238"/>
      </rPr>
      <t>2</t>
    </r>
    <r>
      <rPr>
        <vertAlign val="superscript"/>
        <sz val="11"/>
        <rFont val="Arial Narrow"/>
        <family val="2"/>
        <charset val="238"/>
      </rPr>
      <t xml:space="preserve"> </t>
    </r>
  </si>
  <si>
    <t>µg/l</t>
  </si>
  <si>
    <t>Hodnota pH při 25 °C / pH value for 25°C</t>
  </si>
  <si>
    <t>K - vodivost před kolonkou / conductivity before the column</t>
  </si>
  <si>
    <t>[µS/cm]</t>
  </si>
  <si>
    <r>
      <t>K</t>
    </r>
    <r>
      <rPr>
        <vertAlign val="superscript"/>
        <sz val="10"/>
        <rFont val="Arial"/>
        <family val="2"/>
        <charset val="238"/>
      </rPr>
      <t>+</t>
    </r>
    <r>
      <rPr>
        <sz val="10"/>
        <rFont val="Arial"/>
        <family val="2"/>
        <charset val="238"/>
      </rPr>
      <t xml:space="preserve"> - vodivost za kolonkou / conductivity behind the column</t>
    </r>
  </si>
  <si>
    <t>NÁVRHOVÉ PARAMETRY / DESIGN PARAMETRS
KONDENZÁTU Z JEDNOTLIVÝCH TG / CONDENSATE FROM INDIVIDUAL TG</t>
  </si>
  <si>
    <t>Parametry kondenzátu z TG7 / Condensate parameters from TG7</t>
  </si>
  <si>
    <t>Teplota vstupního kondenzátu v ustáleném stavu v napojovacím bodě / 
Steady-state inlet condensate temperature at the tiein point</t>
  </si>
  <si>
    <t>minimální /
minimum</t>
  </si>
  <si>
    <t>Tlak kondenzátu v ustáleném stavu v napojovacím bodě /
Steady-state condensate pressure at the tiein point</t>
  </si>
  <si>
    <t>Parametry kondenzátu z TG4 / Condensate parameters from TG4</t>
  </si>
  <si>
    <t>Parametry kondenzátu z TG20 / Condensate parameters from TG20</t>
  </si>
  <si>
    <t>Poznámky / Note:</t>
  </si>
  <si>
    <r>
      <t xml:space="preserve">- Do podchlazovače bude možné zavádět kondenzát buď: 
     - z každé TG samostatně nebo
     - mícháním kondenzátu z jednotlivých TG.
- Maximální množství kondenzátu do podchlazovače bude stanoveno následovně:  
     - max. množství kondenzátu </t>
    </r>
    <r>
      <rPr>
        <i/>
        <sz val="10"/>
        <rFont val="Arial"/>
        <family val="2"/>
        <charset val="238"/>
      </rPr>
      <t>m12</t>
    </r>
    <r>
      <rPr>
        <sz val="10"/>
        <rFont val="Arial"/>
        <family val="2"/>
        <charset val="238"/>
      </rPr>
      <t xml:space="preserve"> z provozů na listě "Provozní stavy" navýšeno o 10%./ 
- It will be possible to let in condensate into the subcooler either:
      - from each TG separately or
      - mixing condensate from individual TGs.
- The maximum condensate flow to the subcooler will be determined as follows:
      - the maximum amount of condensate m12 from operations on the "Operational cases" sheet increased by 10%.</t>
    </r>
  </si>
  <si>
    <t>NÁVRHOVÉ PARAMETRY OBĚHOVÉ VODY / CIRCULATING WATER DESIGN PARAMETRS</t>
  </si>
  <si>
    <t>Teplota vratné oběhové vody v napojovacím bodě /
Temperature of the return circulation water at the connection point</t>
  </si>
  <si>
    <t>maximální provozní /
maximum operating</t>
  </si>
  <si>
    <t>Tlak vratné oběhové vody v napojovacím bodě /
Return circulation water pressure at the connection point</t>
  </si>
  <si>
    <t>MPa (g)</t>
  </si>
  <si>
    <t>1,1  - 2,2</t>
  </si>
  <si>
    <t>Kvalita oběhové vody / Circulating water quality</t>
  </si>
  <si>
    <t>Max.</t>
  </si>
  <si>
    <t>Průměr / Average</t>
  </si>
  <si>
    <t>maximální obsah kyslíku /
maximum oxygen content</t>
  </si>
  <si>
    <t>mg/l</t>
  </si>
  <si>
    <t>obsah P2O5 /
P2O5 content</t>
  </si>
  <si>
    <t>max. obsah suspendovaných částic /
max. content of suspended particles</t>
  </si>
  <si>
    <t>pH</t>
  </si>
  <si>
    <t>8,5 - 10</t>
  </si>
  <si>
    <t>Jedná se o upravenou vodu dle ČSN 07 7401./
This is treated water according to ČSN 07 7401.</t>
  </si>
  <si>
    <t>Ukazatel / Parameter</t>
  </si>
  <si>
    <t>Teplota vstupní chladící vody / Inlet cooling water temperature</t>
  </si>
  <si>
    <t>max.</t>
  </si>
  <si>
    <t>min.</t>
  </si>
  <si>
    <t>Tlak vstupní chladící vody v napojovacím bodě / Inlet cooling water pressure at battery limit</t>
  </si>
  <si>
    <t>kPa (a)</t>
  </si>
  <si>
    <t>Tlak výstupní chladící vody v napojovacím bodě / Outlet cooling water pressure at battery limit</t>
  </si>
  <si>
    <t>120 - 150</t>
  </si>
  <si>
    <t>Maximální tlaková ztráta mezi vstupním a výstupním potrubím chladící vody  / 
The maximum pressure loss between the cooling water inlet and outlet pipes</t>
  </si>
  <si>
    <t>kPa</t>
  </si>
  <si>
    <t>Bude doplněno ÚČASTNÍKEM / to be filled by CONTRACTOR</t>
  </si>
  <si>
    <t>Jedn. / Unit</t>
  </si>
  <si>
    <t>Obsah vápníku / Calcium content</t>
  </si>
  <si>
    <t xml:space="preserve">mmol/l </t>
  </si>
  <si>
    <t>Obsah hořčíku / Magnesium content</t>
  </si>
  <si>
    <r>
      <t>ZNK</t>
    </r>
    <r>
      <rPr>
        <vertAlign val="subscript"/>
        <sz val="10"/>
        <rFont val="Arial Narrow"/>
        <family val="2"/>
        <charset val="238"/>
      </rPr>
      <t xml:space="preserve">4,5 </t>
    </r>
  </si>
  <si>
    <t>CHSKMn / COD</t>
  </si>
  <si>
    <t xml:space="preserve">mg/l   </t>
  </si>
  <si>
    <t>Obsah chloridů / Chlorid content</t>
  </si>
  <si>
    <t>Obsah síranů / Sulphate content</t>
  </si>
  <si>
    <t>NL (nerozpuštěné látky) / US (undissolved solids)</t>
  </si>
  <si>
    <t>RL</t>
  </si>
  <si>
    <t>RAS</t>
  </si>
  <si>
    <t>Obsah SiO2 / SiO2 content</t>
  </si>
  <si>
    <t>Obsah Cu / Cu Content</t>
  </si>
  <si>
    <t>Tvrdost / Hardness</t>
  </si>
  <si>
    <t>mmol/l</t>
  </si>
  <si>
    <t>Celková vodivost / Total conductivity</t>
  </si>
  <si>
    <t>µS/cm</t>
  </si>
  <si>
    <t>Hodnota pH / pH value</t>
  </si>
  <si>
    <t>Celková alkalita / Total alkalinity</t>
  </si>
  <si>
    <t>Obsah železa / Iron content</t>
  </si>
  <si>
    <t>NÁVRHOVÉ PARAMETRY DEMINERALIZOVANÁ VODA /
DEMINERALISED WATER DESIGN PARAMETER</t>
  </si>
  <si>
    <t xml:space="preserve">Parametr / Parameter </t>
  </si>
  <si>
    <t>Měrná elektrická vodivost / 
Specific electrical conductiviry</t>
  </si>
  <si>
    <r>
      <t>(</t>
    </r>
    <r>
      <rPr>
        <sz val="10"/>
        <rFont val="Symbol"/>
        <family val="1"/>
        <charset val="2"/>
      </rPr>
      <t>m</t>
    </r>
    <r>
      <rPr>
        <sz val="10"/>
        <rFont val="Arial"/>
        <family val="2"/>
        <charset val="238"/>
      </rPr>
      <t>S/cm)</t>
    </r>
  </si>
  <si>
    <r>
      <t>obsah SiO</t>
    </r>
    <r>
      <rPr>
        <vertAlign val="subscript"/>
        <sz val="10"/>
        <rFont val="Arial"/>
        <family val="2"/>
        <charset val="238"/>
      </rPr>
      <t>2</t>
    </r>
    <r>
      <rPr>
        <sz val="12"/>
        <rFont val="Arial Narrow"/>
        <family val="2"/>
        <charset val="238"/>
      </rPr>
      <t xml:space="preserve"> / SiO</t>
    </r>
    <r>
      <rPr>
        <vertAlign val="subscript"/>
        <sz val="12"/>
        <rFont val="Arial Narrow"/>
        <family val="2"/>
        <charset val="238"/>
      </rPr>
      <t>2</t>
    </r>
    <r>
      <rPr>
        <sz val="12"/>
        <rFont val="Arial Narrow"/>
        <family val="2"/>
        <charset val="238"/>
      </rPr>
      <t xml:space="preserve"> content</t>
    </r>
  </si>
  <si>
    <r>
      <t>(</t>
    </r>
    <r>
      <rPr>
        <sz val="10"/>
        <rFont val="Symbol"/>
        <family val="1"/>
        <charset val="2"/>
      </rPr>
      <t>m</t>
    </r>
    <r>
      <rPr>
        <sz val="10"/>
        <rFont val="Arial"/>
        <family val="2"/>
        <charset val="238"/>
      </rPr>
      <t>g/l)</t>
    </r>
  </si>
  <si>
    <t>obsah železa / Iron content</t>
  </si>
  <si>
    <t>CHSK-(Mn) / COD</t>
  </si>
  <si>
    <r>
      <t>(mgO</t>
    </r>
    <r>
      <rPr>
        <vertAlign val="subscript"/>
        <sz val="10"/>
        <rFont val="Arial"/>
        <family val="2"/>
        <charset val="238"/>
      </rPr>
      <t>2</t>
    </r>
    <r>
      <rPr>
        <sz val="10"/>
        <rFont val="Arial"/>
        <family val="2"/>
        <charset val="238"/>
      </rPr>
      <t>/l)</t>
    </r>
  </si>
  <si>
    <t xml:space="preserve">NÁVRHOVÉ PARAMETRY TLAKOVÝ VZDUCH / 
INSTRUMENT AIR DESIGN PARAMETER </t>
  </si>
  <si>
    <r>
      <t xml:space="preserve">Procesní tlakový vzduch: /
Instrument air:
Tlakový rosný bod /
Dew point </t>
    </r>
    <r>
      <rPr>
        <sz val="12"/>
        <rFont val="Arial Narrow"/>
        <family val="2"/>
      </rPr>
      <t>below ambient temperature</t>
    </r>
  </si>
  <si>
    <t>Tlak maximální / Maximum pressure</t>
  </si>
  <si>
    <t>bar(g)</t>
  </si>
  <si>
    <t>Tlak pracovní / Operating pressure</t>
  </si>
  <si>
    <t>Tlak minimální / Minimum pressure</t>
  </si>
  <si>
    <t xml:space="preserve">NÁVRHOVÉ PARAMETRY VODY PRO ODPAŘOVACÍ CHLADIČ / 
WATER FOR EVAPORATIVE COOLER DESIGN PARAMETER </t>
  </si>
  <si>
    <t>Pro odpařovací chladič bude použita směs pitné vody a demivody dle požadavku DODAVATELE PLYNOVÉ TURBÍNY.
Pitné voda splňuje parametry dle:
Vyhláška č. 252/2004 Sb. Vyhláška, kterou se stanoví hygienické požadavky na pitnou a teplou vodu a četnost a rozsah kontroly pitné vody./
A mixture of potable water and demiwater will be used for the evaporative cooler as required by the GAS TURBINE SUPPLIER.
Drinking water meets parameters according to:
Decree No. 252/2004 Coll. Decree establishing hygienic requirements for drinking and hot water and the frequency and scope of drinking water control.</t>
  </si>
  <si>
    <t>Referenční složení spalin z plynové turbíny / Reference composition of flue gas from a gas turbine</t>
  </si>
  <si>
    <t>Klimatické podmínky /
Climate conditions</t>
  </si>
  <si>
    <t>Složení spalin /
Flue gas composition</t>
  </si>
  <si>
    <t>SO2</t>
  </si>
  <si>
    <t>% WT</t>
  </si>
  <si>
    <t>H2O</t>
  </si>
  <si>
    <t>CO2</t>
  </si>
  <si>
    <t>N2</t>
  </si>
  <si>
    <t>O2</t>
  </si>
  <si>
    <t>Ar</t>
  </si>
  <si>
    <t>% VOL</t>
  </si>
  <si>
    <t>Složení spalin je uvedeno dle údajů DODAVATELE PLYNOVÉ TURBÍNY pro referenční složení zemního plynu. Při návrhu DÍLA je nutné zohlednit i maximální a minimální koncentrace jednotlivých složek zemního plynu dle specifikace v tomto dokumentu, zejména koncentrace síry a rtuti. /
The composition of the flue gas is given according to the data of the GAS TURBINE SUPPLIER for the reference composition of natural gas. When designing the WORK, it is necessary to take into account the maximum and minimum concentrations of the individual components of natural gas according to the specification in this document, especially the concentrations of sulfur and mercury.</t>
  </si>
  <si>
    <t>Elektrárny Opatovice, a.s.</t>
  </si>
  <si>
    <t>TABULKA HODNOT PRO HODNOCENÍ NABÍDKY / PARAMETERS FOR BID EVALUATION</t>
  </si>
  <si>
    <t>Všechny informativní parametry jsou stanoveny pro palivo, napájecí vodu, vzduch a procesní vodu dle přiložených specifikací / All informative parameters are stated for fuel, feed water, air and industrial water according to the attached specifications</t>
  </si>
  <si>
    <t>Garantovaná hodnota v souladu s Tabulkou záruk  / Guaranteed value in line with Table of GUARANTEED PARAMETERS</t>
  </si>
  <si>
    <t>Není požádováno vyplnit / Not required to fill in</t>
  </si>
  <si>
    <t>Uchazeč vyplní informativní hodnotu parametru, která bude sloužit pro posouzení technického řešení  / Bider will fill in the informative value of the parameter that shall be used for technical evaluation</t>
  </si>
  <si>
    <t>Výkonový stav kotle / Power case</t>
  </si>
  <si>
    <t>MAX</t>
  </si>
  <si>
    <r>
      <t>B</t>
    </r>
    <r>
      <rPr>
        <b/>
        <vertAlign val="subscript"/>
        <sz val="8"/>
        <rFont val="Arial CE"/>
        <charset val="238"/>
      </rPr>
      <t>B</t>
    </r>
  </si>
  <si>
    <t>BS</t>
  </si>
  <si>
    <t>MIN</t>
  </si>
  <si>
    <t>Poznámka / Remark</t>
  </si>
  <si>
    <t>Provozní stav / Operating Case</t>
  </si>
  <si>
    <t>Parametr / Parametr</t>
  </si>
  <si>
    <t>B</t>
  </si>
  <si>
    <t>Provoz / Operation</t>
  </si>
  <si>
    <t>A.1</t>
  </si>
  <si>
    <r>
      <t>Koncentrace NO</t>
    </r>
    <r>
      <rPr>
        <vertAlign val="subscript"/>
        <sz val="8"/>
        <color indexed="10"/>
        <rFont val="Arial CE"/>
        <family val="2"/>
        <charset val="238"/>
      </rPr>
      <t>X</t>
    </r>
    <r>
      <rPr>
        <sz val="8"/>
        <color indexed="10"/>
        <rFont val="Arial CE"/>
        <family val="2"/>
        <charset val="238"/>
      </rPr>
      <t xml:space="preserve"> v suchých spalinách při referenčním obsahu O</t>
    </r>
    <r>
      <rPr>
        <vertAlign val="subscript"/>
        <sz val="8"/>
        <color indexed="10"/>
        <rFont val="Arial CE"/>
        <family val="2"/>
        <charset val="238"/>
      </rPr>
      <t>2</t>
    </r>
    <r>
      <rPr>
        <sz val="8"/>
        <color indexed="10"/>
        <rFont val="Arial CE"/>
        <family val="2"/>
        <charset val="238"/>
      </rPr>
      <t xml:space="preserve"> (6%) po provedení pouze primárních opatření / NO</t>
    </r>
    <r>
      <rPr>
        <vertAlign val="subscript"/>
        <sz val="8"/>
        <color indexed="10"/>
        <rFont val="Arial CE"/>
        <family val="2"/>
        <charset val="238"/>
      </rPr>
      <t>X</t>
    </r>
    <r>
      <rPr>
        <sz val="8"/>
        <color indexed="10"/>
        <rFont val="Arial CE"/>
        <family val="2"/>
        <charset val="238"/>
      </rPr>
      <t xml:space="preserve"> concentration in dry flue gases at reference O</t>
    </r>
    <r>
      <rPr>
        <vertAlign val="subscript"/>
        <sz val="8"/>
        <color indexed="10"/>
        <rFont val="Arial CE"/>
        <family val="2"/>
        <charset val="238"/>
      </rPr>
      <t>2</t>
    </r>
    <r>
      <rPr>
        <sz val="8"/>
        <color indexed="10"/>
        <rFont val="Arial CE"/>
        <family val="2"/>
        <charset val="238"/>
      </rPr>
      <t xml:space="preserve"> content (6%) after only primary measures 
</t>
    </r>
    <r>
      <rPr>
        <b/>
        <sz val="10"/>
        <color indexed="10"/>
        <rFont val="Arial CE"/>
        <family val="2"/>
        <charset val="238"/>
      </rPr>
      <t>mg/Nm</t>
    </r>
    <r>
      <rPr>
        <b/>
        <vertAlign val="superscript"/>
        <sz val="10"/>
        <color indexed="10"/>
        <rFont val="Arial CE"/>
        <family val="2"/>
        <charset val="238"/>
      </rPr>
      <t>3</t>
    </r>
  </si>
  <si>
    <r>
      <t xml:space="preserve">Složení spalin je uvedeno v části "NÁVRHOVÉ PARAMETRY ZEMNÍHO PLYNU" / 
Flue gas composition is given in the section "NATURAL GAS DESIGN PARAMETERS"
</t>
    </r>
    <r>
      <rPr>
        <sz val="8"/>
        <color rgb="FFFF0000"/>
        <rFont val="Arial"/>
        <family val="2"/>
      </rPr>
      <t>dp01</t>
    </r>
    <r>
      <rPr>
        <vertAlign val="subscript"/>
        <sz val="8"/>
        <color rgb="FFFF0000"/>
        <rFont val="Arial"/>
        <family val="2"/>
      </rPr>
      <t>LP08</t>
    </r>
    <r>
      <rPr>
        <sz val="8"/>
        <color rgb="FFFF0000"/>
        <rFont val="Arial"/>
        <family val="2"/>
      </rPr>
      <t xml:space="preserve"> ≤</t>
    </r>
    <r>
      <rPr>
        <sz val="11.6"/>
        <color rgb="FFFF0000"/>
        <rFont val="Arial"/>
        <family val="2"/>
      </rPr>
      <t xml:space="preserve"> </t>
    </r>
    <r>
      <rPr>
        <sz val="8"/>
        <color rgb="FFFF0000"/>
        <rFont val="Arial"/>
        <family val="2"/>
      </rPr>
      <t>40
dp01</t>
    </r>
    <r>
      <rPr>
        <vertAlign val="subscript"/>
        <sz val="8"/>
        <color rgb="FFFF0000"/>
        <rFont val="Arial"/>
        <family val="2"/>
      </rPr>
      <t>LP12</t>
    </r>
    <r>
      <rPr>
        <sz val="8"/>
        <color rgb="FFFF0000"/>
        <rFont val="Arial"/>
        <family val="2"/>
      </rPr>
      <t xml:space="preserve"> ≤ 10</t>
    </r>
  </si>
  <si>
    <r>
      <t>t3</t>
    </r>
    <r>
      <rPr>
        <vertAlign val="subscript"/>
        <sz val="8"/>
        <color rgb="FFFF0000"/>
        <rFont val="Arial"/>
        <family val="2"/>
      </rPr>
      <t>LP08</t>
    </r>
    <r>
      <rPr>
        <sz val="8"/>
        <color rgb="FFFF0000"/>
        <rFont val="Arial"/>
        <family val="2"/>
        <charset val="238"/>
      </rPr>
      <t xml:space="preserve"> </t>
    </r>
    <r>
      <rPr>
        <sz val="8"/>
        <color rgb="FFFF0000"/>
        <rFont val="Aptos Narrow"/>
        <family val="2"/>
      </rPr>
      <t>≥</t>
    </r>
    <r>
      <rPr>
        <sz val="8"/>
        <color rgb="FFFF0000"/>
        <rFont val="Arial"/>
        <family val="2"/>
        <charset val="238"/>
      </rPr>
      <t xml:space="preserve"> 480</t>
    </r>
  </si>
  <si>
    <r>
      <t>t4</t>
    </r>
    <r>
      <rPr>
        <vertAlign val="subscript"/>
        <sz val="8"/>
        <color rgb="FFFF0000"/>
        <rFont val="Arial"/>
        <family val="2"/>
      </rPr>
      <t>LP8</t>
    </r>
    <r>
      <rPr>
        <sz val="8"/>
        <color rgb="FFFF0000"/>
        <rFont val="Arial"/>
        <family val="2"/>
      </rPr>
      <t xml:space="preserve"> = t4</t>
    </r>
    <r>
      <rPr>
        <vertAlign val="subscript"/>
        <sz val="8"/>
        <color rgb="FFFF0000"/>
        <rFont val="Arial"/>
        <family val="2"/>
      </rPr>
      <t>LP12</t>
    </r>
    <r>
      <rPr>
        <sz val="8"/>
        <color rgb="FFFF0000"/>
        <rFont val="Arial"/>
        <family val="2"/>
      </rPr>
      <t xml:space="preserve"> = t4</t>
    </r>
    <r>
      <rPr>
        <vertAlign val="subscript"/>
        <sz val="8"/>
        <color rgb="FFFF0000"/>
        <rFont val="Arial"/>
        <family val="2"/>
      </rPr>
      <t>LP1</t>
    </r>
  </si>
  <si>
    <r>
      <t xml:space="preserve">t10 = 130 - 160 °C
</t>
    </r>
    <r>
      <rPr>
        <sz val="8"/>
        <color rgb="FFFF0000"/>
        <rFont val="Arial"/>
        <family val="2"/>
      </rPr>
      <t>t10</t>
    </r>
    <r>
      <rPr>
        <vertAlign val="subscript"/>
        <sz val="8"/>
        <color rgb="FFFF0000"/>
        <rFont val="Arial"/>
        <family val="2"/>
      </rPr>
      <t>LP8</t>
    </r>
    <r>
      <rPr>
        <sz val="8"/>
        <color rgb="FFFF0000"/>
        <rFont val="Arial"/>
        <family val="2"/>
      </rPr>
      <t xml:space="preserve"> = t10</t>
    </r>
    <r>
      <rPr>
        <vertAlign val="subscript"/>
        <sz val="8"/>
        <color rgb="FFFF0000"/>
        <rFont val="Arial"/>
        <family val="2"/>
      </rPr>
      <t>LP12</t>
    </r>
    <r>
      <rPr>
        <sz val="8"/>
        <color rgb="FFFF0000"/>
        <rFont val="Arial"/>
        <family val="2"/>
      </rPr>
      <t xml:space="preserve"> = t10</t>
    </r>
    <r>
      <rPr>
        <vertAlign val="subscript"/>
        <sz val="8"/>
        <color rgb="FFFF0000"/>
        <rFont val="Arial"/>
        <family val="2"/>
      </rPr>
      <t>LP1</t>
    </r>
  </si>
  <si>
    <t>Revize po II. Technickém jednání - upraveny buňky L31 a Q31, doplněn text do poznámky</t>
  </si>
  <si>
    <t>Revize po II. Technickém jednání - upravena buňka L32, doplněn text do poznámky</t>
  </si>
  <si>
    <t>Revize po II. Technickém jednání - upraveny buňky J53 a Q53, doplněn text do poznámky</t>
  </si>
  <si>
    <r>
      <t>Větší než / More than</t>
    </r>
    <r>
      <rPr>
        <b/>
        <sz val="6"/>
        <color rgb="FFFF0000"/>
        <rFont val="Arial CE"/>
        <charset val="238"/>
      </rPr>
      <t xml:space="preserve"> 40</t>
    </r>
    <r>
      <rPr>
        <b/>
        <sz val="6"/>
        <color theme="1"/>
        <rFont val="Arial CE"/>
        <charset val="238"/>
      </rPr>
      <t xml:space="preserve"> mbar</t>
    </r>
  </si>
  <si>
    <r>
      <t xml:space="preserve">Větší než / More than </t>
    </r>
    <r>
      <rPr>
        <b/>
        <sz val="6"/>
        <color rgb="FFFF0000"/>
        <rFont val="Arial CE"/>
        <charset val="238"/>
      </rPr>
      <t>10</t>
    </r>
    <r>
      <rPr>
        <b/>
        <sz val="6"/>
        <color theme="1"/>
        <rFont val="Arial CE"/>
        <charset val="238"/>
      </rPr>
      <t xml:space="preserve"> mbar</t>
    </r>
  </si>
  <si>
    <t>Tlak topné větve oběhové vody</t>
  </si>
  <si>
    <t xml:space="preserve">maximální provozní </t>
  </si>
  <si>
    <t>provozní</t>
  </si>
  <si>
    <t>minimální provozní</t>
  </si>
  <si>
    <t>Teplota topné větve oběhové vody v napojovacím bodě</t>
  </si>
  <si>
    <t>minimální provozní v zimním období</t>
  </si>
  <si>
    <t>maximální</t>
  </si>
  <si>
    <t>maximální provozní</t>
  </si>
  <si>
    <t>minimální provozní v přechodném a letním období</t>
  </si>
  <si>
    <t>max. -14 ºC 
při provozním tlaku / 
at an operating pressure 4 MPa</t>
  </si>
  <si>
    <r>
      <t>Koncentrace NH3 (čpavkový skluz) v suchých spalinách při referenčním obsahu O2 (15%)</t>
    </r>
    <r>
      <rPr>
        <b/>
        <sz val="8"/>
        <color rgb="FFFF0000"/>
        <rFont val="Arial CE"/>
      </rPr>
      <t xml:space="preserve">
[mg/Nm3]</t>
    </r>
  </si>
  <si>
    <r>
      <t>Koncentrace NH3 (čpavkový skluz) v suchých spalinách při referenčním obsahu O2 (3%)</t>
    </r>
    <r>
      <rPr>
        <b/>
        <sz val="8"/>
        <color rgb="FFFF0000"/>
        <rFont val="Arial CE"/>
      </rPr>
      <t xml:space="preserve">
[mg/Nm3]</t>
    </r>
  </si>
  <si>
    <r>
      <t xml:space="preserve">Parametry tlakového vzduchu jsou definovány v napojovacím bodě.
</t>
    </r>
    <r>
      <rPr>
        <strike/>
        <sz val="12"/>
        <color rgb="FFFF0000"/>
        <rFont val="Arial Narrow"/>
        <family val="2"/>
        <charset val="238"/>
      </rPr>
      <t>Parametry tlakového vzduchu jsou definovány na výstupu ze sušičů vzduchu za vzdušníkem. V napojovacím bodě je nutné brát v úvahu pokles tlaku způsobený tlakovou ztrátou potrubí. /
The compressed air parameters are defined at the outlet of the air dryers behind the air reservoir. At the connection point, it is necessary to take into account the pressure drop caused by the pressure loss of the pipeline.</t>
    </r>
  </si>
  <si>
    <t>Revize ZD</t>
  </si>
  <si>
    <t>m3/h</t>
  </si>
  <si>
    <t>Maximální dostupná kapacita v napojovacím bodě NB21</t>
  </si>
  <si>
    <t>V případě, že dostupná kapacita v napojovacím bodě nebude dostatečná pro napojení spotřebičů v rozsahu DÍLA musí být chladicí voda napojena z chladicího řádu.</t>
  </si>
  <si>
    <r>
      <t>NÁVRHOVÉ PARAMETRY</t>
    </r>
    <r>
      <rPr>
        <b/>
        <sz val="10"/>
        <color rgb="FFFF0000"/>
        <rFont val="Arial"/>
        <family val="2"/>
        <charset val="238"/>
      </rPr>
      <t xml:space="preserve"> FILTROVANÉ </t>
    </r>
    <r>
      <rPr>
        <b/>
        <sz val="10"/>
        <rFont val="Arial"/>
        <family val="2"/>
        <charset val="238"/>
      </rPr>
      <t>CHLADÍCÍ VODY /
COOLING WATER DESIGN PARAMETER</t>
    </r>
  </si>
  <si>
    <t>Ukazatel</t>
  </si>
  <si>
    <t>Teplota vstupní chladící vody</t>
  </si>
  <si>
    <t>jmenovitá</t>
  </si>
  <si>
    <t>viz. provozní stavy</t>
  </si>
  <si>
    <t>Tlak vstupní chladící vody v napojovacím bodě</t>
  </si>
  <si>
    <t>max. 
(závěrný tlak čerpadel chladicí vody)</t>
  </si>
  <si>
    <t>kPa (g)</t>
  </si>
  <si>
    <t>190 - 200</t>
  </si>
  <si>
    <t>Tlak výstupní chladící vody v napojovacím bodě</t>
  </si>
  <si>
    <t>Maximální tlaková ztráta mezi vstupním a výstupním potrubím chladící vody</t>
  </si>
  <si>
    <t>Teplota výstupní chladící vody</t>
  </si>
  <si>
    <r>
      <t>ZNK</t>
    </r>
    <r>
      <rPr>
        <vertAlign val="subscript"/>
        <sz val="10"/>
        <color rgb="FFFF0000"/>
        <rFont val="Arial Narrow"/>
        <family val="2"/>
        <charset val="238"/>
      </rPr>
      <t xml:space="preserve">4,5 </t>
    </r>
  </si>
  <si>
    <t>NÁVRHOVÉ PARAMETRY CHLADÍCÍ VODY Z CHLADICÍHO ŘÁDU</t>
  </si>
  <si>
    <t>Kvalita chladicí vody z chladicího řádu</t>
  </si>
  <si>
    <r>
      <t xml:space="preserve">Kvalita </t>
    </r>
    <r>
      <rPr>
        <b/>
        <sz val="10"/>
        <color rgb="FFFF0000"/>
        <rFont val="Arial"/>
        <family val="2"/>
        <charset val="238"/>
      </rPr>
      <t>filtrované</t>
    </r>
    <r>
      <rPr>
        <b/>
        <sz val="10"/>
        <rFont val="Arial"/>
        <family val="2"/>
        <charset val="238"/>
      </rPr>
      <t xml:space="preserve"> chladicí vody</t>
    </r>
  </si>
  <si>
    <t>max. 40 mbar</t>
  </si>
  <si>
    <t>max. 10 mbar</t>
  </si>
  <si>
    <t>Větší než / More than 10 mbar</t>
  </si>
  <si>
    <t>Větší než / More than 40 mbar</t>
  </si>
  <si>
    <t>Méně než
garantovaná hodnota</t>
  </si>
  <si>
    <r>
      <t xml:space="preserve">Minimální a maximální rozsah teploty tG02 pro všechny provozní stavy je  </t>
    </r>
    <r>
      <rPr>
        <sz val="8"/>
        <color rgb="FFFF0000"/>
        <rFont val="Arial"/>
        <family val="2"/>
        <charset val="238"/>
      </rPr>
      <t>30</t>
    </r>
    <r>
      <rPr>
        <sz val="8"/>
        <rFont val="Arial"/>
        <family val="2"/>
      </rPr>
      <t xml:space="preserve"> - 140°C. / The minimum and maximum temperature range of tG02 for all operating conditions is </t>
    </r>
    <r>
      <rPr>
        <sz val="8"/>
        <color rgb="FFFF0000"/>
        <rFont val="Arial"/>
        <family val="2"/>
        <charset val="238"/>
      </rPr>
      <t>30</t>
    </r>
    <r>
      <rPr>
        <sz val="8"/>
        <rFont val="Arial"/>
        <family val="2"/>
      </rPr>
      <t xml:space="preserve"> - 140°C.
</t>
    </r>
    <r>
      <rPr>
        <sz val="8"/>
        <color rgb="FFFF0000"/>
        <rFont val="Arial"/>
        <family val="2"/>
      </rPr>
      <t>tGO2</t>
    </r>
    <r>
      <rPr>
        <vertAlign val="subscript"/>
        <sz val="8"/>
        <color rgb="FFFF0000"/>
        <rFont val="Arial"/>
        <family val="2"/>
      </rPr>
      <t>LP8</t>
    </r>
    <r>
      <rPr>
        <sz val="8"/>
        <color rgb="FFFF0000"/>
        <rFont val="Arial"/>
        <family val="2"/>
      </rPr>
      <t xml:space="preserve"> = tGO2</t>
    </r>
    <r>
      <rPr>
        <vertAlign val="subscript"/>
        <sz val="8"/>
        <color rgb="FFFF0000"/>
        <rFont val="Arial"/>
        <family val="2"/>
      </rPr>
      <t>LP12</t>
    </r>
    <r>
      <rPr>
        <sz val="8"/>
        <color rgb="FFFF0000"/>
        <rFont val="Arial"/>
        <family val="2"/>
      </rPr>
      <t xml:space="preserve"> = tGO2</t>
    </r>
    <r>
      <rPr>
        <vertAlign val="subscript"/>
        <sz val="8"/>
        <color rgb="FFFF0000"/>
        <rFont val="Arial"/>
        <family val="2"/>
      </rPr>
      <t>LP1</t>
    </r>
    <r>
      <rPr>
        <sz val="8"/>
        <rFont val="Arial"/>
        <family val="2"/>
      </rPr>
      <t xml:space="preserve">
</t>
    </r>
  </si>
  <si>
    <r>
      <t xml:space="preserve">hranice pásma A/B podle norem řady /
A/B band boundaries according to the standard series of the  
ČSN ISO 20816-2,
</t>
    </r>
    <r>
      <rPr>
        <b/>
        <strike/>
        <sz val="8"/>
        <color rgb="FFFF0000"/>
        <rFont val="Arial"/>
        <family val="2"/>
        <charset val="238"/>
      </rPr>
      <t>ČSN ISO 20816-4,</t>
    </r>
    <r>
      <rPr>
        <b/>
        <sz val="8"/>
        <rFont val="Arial"/>
        <family val="2"/>
        <charset val="238"/>
      </rPr>
      <t xml:space="preserve">
ČSN ISO 20816-9,
</t>
    </r>
    <r>
      <rPr>
        <b/>
        <sz val="8"/>
        <color rgb="FFFF0000"/>
        <rFont val="Arial"/>
        <family val="2"/>
        <charset val="238"/>
      </rPr>
      <t>ČSN ISO 20816-3</t>
    </r>
    <r>
      <rPr>
        <b/>
        <sz val="8"/>
        <rFont val="Arial"/>
        <family val="2"/>
        <charset val="238"/>
      </rPr>
      <t xml:space="preserve">,  ČSN ISO 10 816-7, </t>
    </r>
    <r>
      <rPr>
        <b/>
        <strike/>
        <sz val="8"/>
        <color rgb="FFFF0000"/>
        <rFont val="Arial"/>
        <family val="2"/>
        <charset val="238"/>
      </rPr>
      <t>ČSN ISO 7919-3</t>
    </r>
    <r>
      <rPr>
        <b/>
        <sz val="8"/>
        <rFont val="Arial"/>
        <family val="2"/>
        <charset val="238"/>
      </rPr>
      <t xml:space="preserve">,
</t>
    </r>
    <r>
      <rPr>
        <b/>
        <strike/>
        <sz val="8"/>
        <color rgb="FFFF0000"/>
        <rFont val="Arial"/>
        <family val="2"/>
        <charset val="238"/>
      </rPr>
      <t>ČSN ISO 7919-5</t>
    </r>
    <r>
      <rPr>
        <b/>
        <sz val="8"/>
        <rFont val="Arial"/>
        <family val="2"/>
        <charset val="238"/>
      </rPr>
      <t>.</t>
    </r>
  </si>
  <si>
    <r>
      <t xml:space="preserve">hranice pásma A/B podle norem řady /
A/B band boundaries according to the standard series of the  
ČSN ISO 20816-2,
</t>
    </r>
    <r>
      <rPr>
        <b/>
        <strike/>
        <sz val="8"/>
        <color rgb="FFFF0000"/>
        <rFont val="Arial"/>
        <family val="2"/>
        <charset val="238"/>
      </rPr>
      <t>ČSN ISO 20816-4</t>
    </r>
    <r>
      <rPr>
        <b/>
        <sz val="8"/>
        <rFont val="Arial"/>
        <family val="2"/>
        <charset val="238"/>
      </rPr>
      <t xml:space="preserve">,
ČSN ISO 20816-9,
</t>
    </r>
    <r>
      <rPr>
        <b/>
        <sz val="8"/>
        <color rgb="FFFF0000"/>
        <rFont val="Arial"/>
        <family val="2"/>
        <charset val="238"/>
      </rPr>
      <t>ČSN ISO 20816-3</t>
    </r>
    <r>
      <rPr>
        <b/>
        <sz val="8"/>
        <rFont val="Arial"/>
        <family val="2"/>
        <charset val="238"/>
      </rPr>
      <t xml:space="preserve">,  ČSN ISO 10 816-7, </t>
    </r>
    <r>
      <rPr>
        <b/>
        <strike/>
        <sz val="8"/>
        <color rgb="FFFF0000"/>
        <rFont val="Arial"/>
        <family val="2"/>
        <charset val="238"/>
      </rPr>
      <t>ČSN ISO 7919-3</t>
    </r>
    <r>
      <rPr>
        <b/>
        <sz val="8"/>
        <rFont val="Arial"/>
        <family val="2"/>
        <charset val="238"/>
      </rPr>
      <t xml:space="preserve">,
</t>
    </r>
    <r>
      <rPr>
        <b/>
        <strike/>
        <sz val="8"/>
        <color rgb="FFFF0000"/>
        <rFont val="Arial"/>
        <family val="2"/>
        <charset val="238"/>
      </rPr>
      <t>ČSN ISO 7919-5</t>
    </r>
    <r>
      <rPr>
        <b/>
        <sz val="8"/>
        <rFont val="Arial"/>
        <family val="2"/>
        <charset val="238"/>
      </rPr>
      <t>.</t>
    </r>
  </si>
  <si>
    <r>
      <t xml:space="preserve">Požadavky pro uvedené parametry budou platit:
- Pro provoz HRSG bez plynové turbíny (FA - fresh air)
- V celém rozsahu </t>
    </r>
    <r>
      <rPr>
        <sz val="8"/>
        <rFont val="Arial CE"/>
        <charset val="238"/>
      </rPr>
      <t xml:space="preserve">regulace výkonu od minimálního do maximálního výkonu. 
</t>
    </r>
    <r>
      <rPr>
        <strike/>
        <sz val="8"/>
        <color rgb="FFFF0000"/>
        <rFont val="Arial CE"/>
        <charset val="238"/>
      </rPr>
      <t>- Bez použití technologie sekundární redukce emisí (například SCR).</t>
    </r>
    <r>
      <rPr>
        <sz val="8"/>
        <rFont val="Arial CE"/>
        <charset val="238"/>
      </rPr>
      <t xml:space="preserve">
- Měřeno v hlavním komíně za spalinovým kotlem. /
The requirements for the specified parameters will apply:
- For HRSG operation without gas turbine (FA - fresh air)
- In the entire range of power regulation from minimum to maximum power.
</t>
    </r>
    <r>
      <rPr>
        <strike/>
        <sz val="8"/>
        <color rgb="FFFF0000"/>
        <rFont val="Arial CE"/>
        <charset val="238"/>
      </rPr>
      <t>- Without the use of secondary emission reduction technology (such as SCR).</t>
    </r>
    <r>
      <rPr>
        <sz val="8"/>
        <rFont val="Arial CE"/>
        <charset val="238"/>
      </rPr>
      <t xml:space="preserve">
- Measured in the main chimney behind the combustion boiler.</t>
    </r>
  </si>
  <si>
    <r>
      <t xml:space="preserve">Ostatní parametry tlakového vzduchu jsou v souladu s normou ISO 8573-1, třída jakosti stlačeného vzduchu </t>
    </r>
    <r>
      <rPr>
        <sz val="12"/>
        <color rgb="FFFF0000"/>
        <rFont val="Arial Narrow"/>
        <family val="2"/>
        <charset val="238"/>
      </rPr>
      <t>3</t>
    </r>
    <r>
      <rPr>
        <sz val="12"/>
        <rFont val="Arial Narrow"/>
        <family val="2"/>
        <charset val="238"/>
      </rPr>
      <t xml:space="preserve"> /
Other compressed air parameters are in accordance with ISO 8573-1, instrument air quality class </t>
    </r>
    <r>
      <rPr>
        <sz val="12"/>
        <color rgb="FFFF0000"/>
        <rFont val="Arial Narrow"/>
        <family val="2"/>
        <charset val="238"/>
      </rPr>
      <t>3</t>
    </r>
  </si>
  <si>
    <t>Množství m4 bude navrženo tak, aby bylo zajištěno odplynění napájecí vody potřebné pro provoz HRSG ve všech provozních stavech a navíc minimální množství NT páry 3 t/h pro provozní potřeby teplárny v provozním stavu LP2.</t>
  </si>
  <si>
    <r>
      <t xml:space="preserve">Méně než
garantovaná hodnota / Less than
guaranteed value
</t>
    </r>
    <r>
      <rPr>
        <b/>
        <sz val="8"/>
        <rFont val="Arial CE"/>
        <charset val="238"/>
      </rPr>
      <t xml:space="preserve">  - 5 °C</t>
    </r>
  </si>
  <si>
    <r>
      <t xml:space="preserve">Méně než
garantovaná hodnota / Less than
guaranteed value
</t>
    </r>
    <r>
      <rPr>
        <b/>
        <sz val="8"/>
        <rFont val="Arial CE"/>
        <charset val="238"/>
      </rPr>
      <t xml:space="preserve"> -2.5%</t>
    </r>
  </si>
  <si>
    <t>V případ, že dohřev nebude aplikován nebude tato SLEVA ani POKUTA použita.</t>
  </si>
  <si>
    <t>Množství vyrobené VT (m3) a NT (m4) páry v HRSG – V případě nedodržení garantovaného parametru v provozu LP 1 a LP 3 umožňuje Zadavatel započítávat bonus za navýšené množství NT páry provozu LP 1 a LP 3.</t>
  </si>
  <si>
    <r>
      <t xml:space="preserve">více než / more than
</t>
    </r>
    <r>
      <rPr>
        <b/>
        <sz val="8"/>
        <color rgb="FFFF0000"/>
        <rFont val="Arial CE"/>
        <charset val="238"/>
      </rPr>
      <t xml:space="preserve"> 10</t>
    </r>
  </si>
  <si>
    <t>Revize ZD - upraveno na spodní hranici BAT z důvodu povolení použití sekundárních opatření</t>
  </si>
  <si>
    <r>
      <t xml:space="preserve">více než / more than </t>
    </r>
    <r>
      <rPr>
        <b/>
        <sz val="8"/>
        <color rgb="FFFF0000"/>
        <rFont val="Arial CE"/>
        <charset val="238"/>
      </rPr>
      <t>10</t>
    </r>
  </si>
  <si>
    <t>Revize ZD - upraveno na nižší hodnotu z důvodu povolení použití sekundárních opatření</t>
  </si>
  <si>
    <t>více než / more than
3</t>
  </si>
  <si>
    <t>Revize ZD - z důvodu povolení použití sekundárních opatření</t>
  </si>
  <si>
    <r>
      <t xml:space="preserve">Požadavky pro uvedené parametry budou platit:
- Pro provoz HRSG s plynovou turbínou (SF - supplemental firing)
- V celém rozsahu </t>
    </r>
    <r>
      <rPr>
        <sz val="8"/>
        <rFont val="Arial CE"/>
        <charset val="238"/>
      </rPr>
      <t xml:space="preserve">regulace výkonu od minimálního do maximálního výkonu. 
- </t>
    </r>
    <r>
      <rPr>
        <strike/>
        <sz val="8"/>
        <color rgb="FFFF0000"/>
        <rFont val="Arial CE"/>
        <charset val="238"/>
      </rPr>
      <t>Bez použití technologie sekundární redukce emisí (například SCR).</t>
    </r>
    <r>
      <rPr>
        <sz val="8"/>
        <rFont val="Arial CE"/>
        <charset val="238"/>
      </rPr>
      <t xml:space="preserve">
</t>
    </r>
    <r>
      <rPr>
        <strike/>
        <sz val="8"/>
        <color rgb="FFFF0000"/>
        <rFont val="Arial CE"/>
        <charset val="238"/>
      </rPr>
      <t>- Měřeno v bypassovém komíně za plynovou turbínou.</t>
    </r>
    <r>
      <rPr>
        <sz val="8"/>
        <rFont val="Arial CE"/>
        <charset val="238"/>
      </rPr>
      <t xml:space="preserve">
- Měřeno v hlavním komíně za spalinovým kotlem. /
The requirements for the specified parameters will apply:
- For HRSG operation with gas turbine (SF - supplemental firing)
- In the entire range of power regulation from minimum to maximum power.
</t>
    </r>
    <r>
      <rPr>
        <strike/>
        <sz val="8"/>
        <color rgb="FFFF0000"/>
        <rFont val="Arial CE"/>
        <charset val="238"/>
      </rPr>
      <t>- Without the use of secondary emission reduction technology (such as SCR).</t>
    </r>
    <r>
      <rPr>
        <sz val="8"/>
        <rFont val="Arial CE"/>
        <charset val="238"/>
      </rPr>
      <t xml:space="preserve">
</t>
    </r>
    <r>
      <rPr>
        <strike/>
        <sz val="8"/>
        <color rgb="FFFF0000"/>
        <rFont val="Arial CE"/>
        <charset val="238"/>
      </rPr>
      <t>- Measured in the bypass stack behind the gas turbine.</t>
    </r>
    <r>
      <rPr>
        <sz val="8"/>
        <rFont val="Arial CE"/>
        <charset val="238"/>
      </rPr>
      <t xml:space="preserve">
- Measured in the main chimney behind the combustion boiler.</t>
    </r>
    <r>
      <rPr>
        <sz val="8"/>
        <color theme="1"/>
        <rFont val="Arial CE"/>
        <charset val="238"/>
      </rPr>
      <t xml:space="preserve">
</t>
    </r>
  </si>
  <si>
    <r>
      <t xml:space="preserve">více než / more than </t>
    </r>
    <r>
      <rPr>
        <b/>
        <sz val="8"/>
        <color rgb="FFFF0000"/>
        <rFont val="Arial CE"/>
        <charset val="238"/>
      </rPr>
      <t>5</t>
    </r>
  </si>
  <si>
    <t>Konstanta pro výpočet SLEVY a pokuty za nedodržení GARANTOVANÉHO PARAMETRU / 
Constant for calculating the DISCOUNT and penalty for non-compliance with the GUARANTEED PARAMETER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</si>
</sst>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 #,##0.00_);_(* \(#,##0.00\);_(* &quot;-&quot;??_);_(@_)"/>
    <numFmt numFmtId="165" formatCode="0.0"/>
    <numFmt numFmtId="166" formatCode="_(* #,##0_);_(* \(#,##0\);_(* &quot;-&quot;??_);_(@_)"/>
    <numFmt numFmtId="167" formatCode="_(* #,##0.0_);_(* \(#,##0.0\);_(* &quot;-&quot;??_);_(@_)"/>
    <numFmt numFmtId="168" formatCode="_-* #,##0.0\ _K_č_-;\-* #,##0.0\ _K_č_-;_-* &quot;-&quot;?\ _K_č_-;_-@_-"/>
    <numFmt numFmtId="169" formatCode="#,##0.0"/>
    <numFmt numFmtId="170" formatCode="0.000E+00"/>
    <numFmt numFmtId="171" formatCode="0.0000E+00"/>
    <numFmt numFmtId="172" formatCode="0.00000E+00"/>
    <numFmt numFmtId="173" formatCode="0.000"/>
    <numFmt numFmtId="174" formatCode="d/m/yy;@"/>
    <numFmt numFmtId="175" formatCode="0.0%"/>
    <numFmt numFmtId="176" formatCode="dd/mm/yy;@"/>
    <numFmt numFmtId="177" formatCode="0.000000"/>
    <numFmt numFmtId="178" formatCode="_(* #,##0.000_);_(* \(#,##0.000\);_(* &quot;-&quot;??_);_(@_)"/>
    <numFmt numFmtId="179" formatCode="#,##0.000"/>
    <numFmt numFmtId="180" formatCode="0;\-0;\-;&quot;text&quot;"/>
  </numFmts>
  <fonts count="135" x14ac:knownFonts="1">
    <font>
      <sz val="10"/>
      <name val="Arial CE"/>
      <charset val="238"/>
    </font>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CE"/>
      <charset val="238"/>
    </font>
    <font>
      <b/>
      <sz val="10"/>
      <name val="Arial CE"/>
      <charset val="238"/>
    </font>
    <font>
      <b/>
      <sz val="8"/>
      <name val="Arial CE"/>
      <charset val="238"/>
    </font>
    <font>
      <sz val="8"/>
      <name val="Arial CE"/>
      <charset val="238"/>
    </font>
    <font>
      <b/>
      <sz val="8"/>
      <name val="Arial CE"/>
      <family val="2"/>
      <charset val="238"/>
    </font>
    <font>
      <sz val="8"/>
      <name val="Arial CE"/>
      <family val="2"/>
      <charset val="238"/>
    </font>
    <font>
      <b/>
      <sz val="12"/>
      <name val="Arial CE"/>
      <family val="2"/>
      <charset val="238"/>
    </font>
    <font>
      <b/>
      <sz val="10"/>
      <name val="Arial"/>
      <family val="2"/>
      <charset val="238"/>
    </font>
    <font>
      <sz val="10"/>
      <name val="Arial"/>
      <family val="2"/>
      <charset val="238"/>
    </font>
    <font>
      <sz val="12"/>
      <name val="Arial Narrow"/>
      <family val="2"/>
      <charset val="238"/>
    </font>
    <font>
      <b/>
      <sz val="8"/>
      <name val="Arial"/>
      <family val="2"/>
      <charset val="238"/>
    </font>
    <font>
      <b/>
      <sz val="12"/>
      <name val="Arial"/>
      <family val="2"/>
      <charset val="238"/>
    </font>
    <font>
      <sz val="11"/>
      <name val="Arial Narrow"/>
      <family val="2"/>
      <charset val="238"/>
    </font>
    <font>
      <b/>
      <sz val="20"/>
      <name val="Arial CE"/>
      <family val="2"/>
      <charset val="238"/>
    </font>
    <font>
      <b/>
      <vertAlign val="subscript"/>
      <sz val="8"/>
      <name val="Arial CE"/>
      <charset val="238"/>
    </font>
    <font>
      <sz val="8"/>
      <color indexed="10"/>
      <name val="Arial CE"/>
      <family val="2"/>
      <charset val="238"/>
    </font>
    <font>
      <b/>
      <sz val="10"/>
      <color indexed="10"/>
      <name val="Arial CE"/>
      <family val="2"/>
      <charset val="238"/>
    </font>
    <font>
      <vertAlign val="subscript"/>
      <sz val="8"/>
      <color indexed="10"/>
      <name val="Arial CE"/>
      <family val="2"/>
      <charset val="238"/>
    </font>
    <font>
      <b/>
      <vertAlign val="superscript"/>
      <sz val="10"/>
      <color indexed="10"/>
      <name val="Arial CE"/>
      <family val="2"/>
      <charset val="238"/>
    </font>
    <font>
      <sz val="10"/>
      <name val="Arial CE"/>
      <family val="2"/>
      <charset val="238"/>
    </font>
    <font>
      <sz val="10"/>
      <name val="Symbol"/>
      <family val="1"/>
      <charset val="2"/>
    </font>
    <font>
      <vertAlign val="subscript"/>
      <sz val="10"/>
      <name val="Arial"/>
      <family val="2"/>
      <charset val="238"/>
    </font>
    <font>
      <vertAlign val="superscript"/>
      <sz val="10"/>
      <name val="Arial"/>
      <family val="2"/>
      <charset val="238"/>
    </font>
    <font>
      <sz val="10"/>
      <name val="Arial"/>
      <family val="2"/>
      <charset val="238"/>
    </font>
    <font>
      <sz val="8"/>
      <name val="Arial"/>
      <family val="2"/>
      <charset val="238"/>
    </font>
    <font>
      <vertAlign val="subscript"/>
      <sz val="12"/>
      <name val="Arial Narrow"/>
      <family val="2"/>
      <charset val="238"/>
    </font>
    <font>
      <sz val="11"/>
      <color theme="1"/>
      <name val="Calibri"/>
      <family val="2"/>
      <charset val="238"/>
      <scheme val="minor"/>
    </font>
    <font>
      <sz val="8"/>
      <color rgb="FFFF0000"/>
      <name val="Arial CE"/>
      <family val="2"/>
      <charset val="238"/>
    </font>
    <font>
      <b/>
      <sz val="10"/>
      <color rgb="FFFF0000"/>
      <name val="Arial CE"/>
      <family val="2"/>
      <charset val="238"/>
    </font>
    <font>
      <sz val="10"/>
      <color theme="1"/>
      <name val="Arial CE"/>
      <charset val="238"/>
    </font>
    <font>
      <sz val="8"/>
      <color theme="1"/>
      <name val="Arial CE"/>
      <charset val="238"/>
    </font>
    <font>
      <b/>
      <sz val="8"/>
      <color theme="1"/>
      <name val="Arial CE"/>
      <family val="2"/>
      <charset val="238"/>
    </font>
    <font>
      <b/>
      <sz val="8"/>
      <color theme="1"/>
      <name val="Arial CE"/>
      <charset val="238"/>
    </font>
    <font>
      <sz val="8"/>
      <color theme="1"/>
      <name val="Arial CE"/>
      <family val="2"/>
      <charset val="238"/>
    </font>
    <font>
      <sz val="10"/>
      <color theme="0" tint="-0.249977111117893"/>
      <name val="Arial CE"/>
      <charset val="238"/>
    </font>
    <font>
      <sz val="10"/>
      <color theme="1"/>
      <name val="Arial"/>
      <family val="2"/>
      <charset val="238"/>
    </font>
    <font>
      <sz val="10"/>
      <color theme="1"/>
      <name val="Arial CE"/>
      <family val="2"/>
      <charset val="238"/>
    </font>
    <font>
      <sz val="10"/>
      <color rgb="FFFF0000"/>
      <name val="Arial CE"/>
      <charset val="238"/>
    </font>
    <font>
      <sz val="12"/>
      <color rgb="FFFF0000"/>
      <name val="Arial Narrow"/>
      <family val="2"/>
      <charset val="238"/>
    </font>
    <font>
      <b/>
      <sz val="8"/>
      <color theme="1"/>
      <name val="Arial"/>
      <family val="2"/>
      <charset val="238"/>
    </font>
    <font>
      <sz val="8"/>
      <color rgb="FFFF0000"/>
      <name val="Arial"/>
      <family val="2"/>
      <charset val="238"/>
    </font>
    <font>
      <sz val="10"/>
      <color rgb="FF7030A0"/>
      <name val="Arial CE"/>
      <charset val="238"/>
    </font>
    <font>
      <sz val="11"/>
      <name val="Calibri"/>
      <family val="2"/>
      <charset val="238"/>
      <scheme val="minor"/>
    </font>
    <font>
      <sz val="9"/>
      <name val="Arial"/>
      <family val="2"/>
      <charset val="238"/>
    </font>
    <font>
      <sz val="12"/>
      <name val="Arial Narrow"/>
      <family val="2"/>
    </font>
    <font>
      <sz val="11"/>
      <name val="Calibri"/>
      <family val="2"/>
      <scheme val="minor"/>
    </font>
    <font>
      <sz val="5"/>
      <color theme="1"/>
      <name val="Arial CE"/>
      <charset val="238"/>
    </font>
    <font>
      <sz val="6"/>
      <name val="Arial"/>
      <family val="2"/>
      <charset val="238"/>
    </font>
    <font>
      <vertAlign val="superscript"/>
      <sz val="12"/>
      <name val="Arial Narrow"/>
      <family val="2"/>
      <charset val="238"/>
    </font>
    <font>
      <vertAlign val="superscript"/>
      <sz val="11"/>
      <name val="Arial Narrow"/>
      <family val="2"/>
      <charset val="238"/>
    </font>
    <font>
      <vertAlign val="subscript"/>
      <sz val="11"/>
      <name val="Arial Narrow"/>
      <family val="2"/>
      <charset val="238"/>
    </font>
    <font>
      <b/>
      <sz val="12"/>
      <name val="Arial Narrow"/>
      <family val="2"/>
      <charset val="238"/>
    </font>
    <font>
      <b/>
      <vertAlign val="subscript"/>
      <sz val="8"/>
      <name val="Arial"/>
      <family val="2"/>
      <charset val="238"/>
    </font>
    <font>
      <sz val="5"/>
      <name val="Arial"/>
      <family val="2"/>
      <charset val="238"/>
    </font>
    <font>
      <sz val="8"/>
      <color rgb="FFFF0000"/>
      <name val="Arial CE"/>
      <charset val="238"/>
    </font>
    <font>
      <sz val="5"/>
      <color rgb="FFFF0000"/>
      <name val="Arial"/>
      <family val="2"/>
      <charset val="238"/>
    </font>
    <font>
      <sz val="8"/>
      <name val="Arial"/>
      <family val="2"/>
    </font>
    <font>
      <sz val="9"/>
      <color rgb="FFFF0000"/>
      <name val="Segoe UI"/>
      <family val="2"/>
    </font>
    <font>
      <sz val="10"/>
      <color rgb="FFFF0000"/>
      <name val="Arial"/>
      <family val="2"/>
      <charset val="238"/>
    </font>
    <font>
      <sz val="10"/>
      <color rgb="FF808080"/>
      <name val="Arial"/>
      <family val="2"/>
      <charset val="238"/>
    </font>
    <font>
      <i/>
      <sz val="10"/>
      <name val="Arial"/>
      <family val="2"/>
      <charset val="238"/>
    </font>
    <font>
      <sz val="8"/>
      <color theme="1"/>
      <name val="Arial"/>
      <family val="2"/>
      <charset val="238"/>
    </font>
    <font>
      <b/>
      <sz val="5"/>
      <color theme="1"/>
      <name val="Arial CE"/>
      <charset val="238"/>
    </font>
    <font>
      <b/>
      <sz val="8"/>
      <color rgb="FFFF0000"/>
      <name val="Arial CE"/>
      <charset val="238"/>
    </font>
    <font>
      <b/>
      <sz val="10"/>
      <name val="Arial"/>
      <family val="2"/>
    </font>
    <font>
      <b/>
      <sz val="8"/>
      <name val="Arial"/>
      <family val="2"/>
    </font>
    <font>
      <vertAlign val="subscript"/>
      <sz val="10"/>
      <name val="Arial"/>
      <family val="2"/>
    </font>
    <font>
      <sz val="10.5"/>
      <color rgb="FF000000"/>
      <name val="Cambria Math"/>
      <family val="1"/>
    </font>
    <font>
      <b/>
      <sz val="8"/>
      <color theme="1"/>
      <name val="Arial CE"/>
    </font>
    <font>
      <sz val="10"/>
      <name val="Arial"/>
      <family val="2"/>
    </font>
    <font>
      <sz val="8"/>
      <name val="Calibri"/>
      <family val="2"/>
    </font>
    <font>
      <b/>
      <sz val="10"/>
      <color theme="6" tint="-0.249977111117893"/>
      <name val="Arial"/>
      <family val="2"/>
    </font>
    <font>
      <sz val="8"/>
      <name val="Arial CE"/>
    </font>
    <font>
      <b/>
      <sz val="8"/>
      <name val="Arial CE"/>
    </font>
    <font>
      <sz val="6"/>
      <name val="Arial CE"/>
    </font>
    <font>
      <b/>
      <sz val="6"/>
      <name val="Arial CE"/>
    </font>
    <font>
      <b/>
      <sz val="6"/>
      <color theme="1"/>
      <name val="Arial CE"/>
    </font>
    <font>
      <b/>
      <sz val="8"/>
      <color theme="1"/>
      <name val="Arial"/>
      <family val="2"/>
    </font>
    <font>
      <b/>
      <sz val="6"/>
      <name val="Arial CE"/>
      <charset val="238"/>
    </font>
    <font>
      <b/>
      <sz val="6"/>
      <color theme="1"/>
      <name val="Arial CE"/>
      <family val="2"/>
      <charset val="238"/>
    </font>
    <font>
      <b/>
      <sz val="6"/>
      <name val="Arial CE"/>
      <family val="2"/>
      <charset val="238"/>
    </font>
    <font>
      <i/>
      <sz val="10"/>
      <name val="Arial"/>
      <family val="2"/>
    </font>
    <font>
      <sz val="9"/>
      <name val="Calibri"/>
      <family val="2"/>
      <scheme val="minor"/>
    </font>
    <font>
      <sz val="10"/>
      <color rgb="FFFF0000"/>
      <name val="Arial CE"/>
    </font>
    <font>
      <sz val="9"/>
      <color rgb="FFFF0000"/>
      <name val="Arial CE"/>
    </font>
    <font>
      <sz val="8"/>
      <color theme="0" tint="-0.249977111117893"/>
      <name val="Arial CE"/>
    </font>
    <font>
      <sz val="8"/>
      <color theme="6" tint="-0.249977111117893"/>
      <name val="Arial CE"/>
      <charset val="238"/>
    </font>
    <font>
      <b/>
      <sz val="8"/>
      <color indexed="8"/>
      <name val="Arial CE"/>
      <charset val="238"/>
    </font>
    <font>
      <sz val="8"/>
      <color theme="1"/>
      <name val="Arial CE"/>
    </font>
    <font>
      <vertAlign val="subscript"/>
      <sz val="8"/>
      <color theme="1"/>
      <name val="Arial CE"/>
    </font>
    <font>
      <i/>
      <sz val="8"/>
      <name val="Arial"/>
      <family val="2"/>
    </font>
    <font>
      <b/>
      <sz val="8"/>
      <color rgb="FFFF0000"/>
      <name val="Arial"/>
      <family val="2"/>
      <charset val="238"/>
    </font>
    <font>
      <vertAlign val="superscript"/>
      <sz val="12"/>
      <name val="Arial"/>
      <family val="2"/>
      <charset val="238"/>
    </font>
    <font>
      <b/>
      <i/>
      <sz val="10"/>
      <name val="Arial"/>
      <family val="2"/>
    </font>
    <font>
      <b/>
      <sz val="24"/>
      <name val="Arial Narrow"/>
      <family val="2"/>
      <charset val="238"/>
    </font>
    <font>
      <b/>
      <sz val="18"/>
      <name val="Arial Narrow"/>
      <family val="2"/>
      <charset val="238"/>
    </font>
    <font>
      <b/>
      <sz val="13"/>
      <name val="Arial Narrow"/>
      <family val="2"/>
      <charset val="238"/>
    </font>
    <font>
      <b/>
      <sz val="16"/>
      <name val="Arial Narrow"/>
      <family val="2"/>
      <charset val="238"/>
    </font>
    <font>
      <b/>
      <sz val="14"/>
      <color theme="1"/>
      <name val="Segoe UI"/>
      <family val="2"/>
      <charset val="238"/>
    </font>
    <font>
      <b/>
      <sz val="12"/>
      <color rgb="FF000000"/>
      <name val="Arial Narrow"/>
      <family val="2"/>
      <charset val="238"/>
    </font>
    <font>
      <b/>
      <sz val="10"/>
      <color rgb="FF000000"/>
      <name val="Arial Narrow"/>
      <family val="2"/>
      <charset val="238"/>
    </font>
    <font>
      <sz val="16"/>
      <color theme="1"/>
      <name val="Calibri"/>
      <family val="2"/>
      <charset val="238"/>
      <scheme val="minor"/>
    </font>
    <font>
      <b/>
      <sz val="15"/>
      <color theme="1"/>
      <name val="Arial Narrow"/>
      <family val="2"/>
      <charset val="238"/>
    </font>
    <font>
      <sz val="6"/>
      <color theme="1"/>
      <name val="Arial CE"/>
      <charset val="238"/>
    </font>
    <font>
      <sz val="6"/>
      <name val="Arial CE"/>
      <charset val="238"/>
    </font>
    <font>
      <b/>
      <sz val="6"/>
      <color theme="1"/>
      <name val="Arial CE"/>
      <charset val="238"/>
    </font>
    <font>
      <sz val="8"/>
      <color rgb="FF000000"/>
      <name val="Arial CE"/>
      <charset val="238"/>
    </font>
    <font>
      <b/>
      <sz val="12"/>
      <color theme="1"/>
      <name val="Arial CE"/>
      <family val="2"/>
      <charset val="238"/>
    </font>
    <font>
      <sz val="12"/>
      <color theme="1"/>
      <name val="Arial CE"/>
      <family val="2"/>
      <charset val="238"/>
    </font>
    <font>
      <sz val="10"/>
      <name val="Arial Narrow"/>
      <family val="2"/>
      <charset val="238"/>
    </font>
    <font>
      <vertAlign val="subscript"/>
      <sz val="10"/>
      <name val="Arial Narrow"/>
      <family val="2"/>
      <charset val="238"/>
    </font>
    <font>
      <b/>
      <sz val="10"/>
      <name val="Arial CE"/>
      <family val="2"/>
      <charset val="238"/>
    </font>
    <font>
      <sz val="8"/>
      <color rgb="FFFF0000"/>
      <name val="Arial"/>
      <family val="2"/>
    </font>
    <font>
      <vertAlign val="subscript"/>
      <sz val="8"/>
      <color rgb="FFFF0000"/>
      <name val="Arial"/>
      <family val="2"/>
    </font>
    <font>
      <sz val="8"/>
      <color rgb="FFFF0000"/>
      <name val="Arial CE"/>
    </font>
    <font>
      <sz val="11.6"/>
      <color rgb="FFFF0000"/>
      <name val="Arial"/>
      <family val="2"/>
    </font>
    <font>
      <sz val="8"/>
      <color rgb="FFFF0000"/>
      <name val="Aptos Narrow"/>
      <family val="2"/>
    </font>
    <font>
      <sz val="6"/>
      <color rgb="FFFF0000"/>
      <name val="Arial CE"/>
    </font>
    <font>
      <b/>
      <sz val="12"/>
      <color rgb="FFFF0000"/>
      <name val="Arial Narrow"/>
      <family val="2"/>
      <charset val="238"/>
    </font>
    <font>
      <sz val="9"/>
      <color rgb="FF0070C0"/>
      <name val="Calibri"/>
      <family val="2"/>
      <scheme val="minor"/>
    </font>
    <font>
      <sz val="9"/>
      <color rgb="FFFF0000"/>
      <name val="Calibri"/>
      <family val="2"/>
      <scheme val="minor"/>
    </font>
    <font>
      <b/>
      <sz val="6"/>
      <color rgb="FFFF0000"/>
      <name val="Arial CE"/>
      <charset val="238"/>
    </font>
    <font>
      <sz val="11"/>
      <color rgb="FFFF0000"/>
      <name val="Arial Narrow"/>
      <family val="2"/>
      <charset val="238"/>
    </font>
    <font>
      <b/>
      <sz val="8"/>
      <color rgb="FFFF0000"/>
      <name val="Arial CE"/>
    </font>
    <font>
      <strike/>
      <sz val="12"/>
      <color rgb="FFFF0000"/>
      <name val="Arial Narrow"/>
      <family val="2"/>
      <charset val="238"/>
    </font>
    <font>
      <b/>
      <sz val="10"/>
      <color rgb="FFFF0000"/>
      <name val="Arial"/>
      <family val="2"/>
      <charset val="238"/>
    </font>
    <font>
      <sz val="10"/>
      <color rgb="FFFF0000"/>
      <name val="Arial Narrow"/>
      <family val="2"/>
      <charset val="238"/>
    </font>
    <font>
      <vertAlign val="subscript"/>
      <sz val="10"/>
      <color rgb="FFFF0000"/>
      <name val="Arial Narrow"/>
      <family val="2"/>
      <charset val="238"/>
    </font>
    <font>
      <b/>
      <strike/>
      <sz val="8"/>
      <color rgb="FFFF0000"/>
      <name val="Arial"/>
      <family val="2"/>
      <charset val="238"/>
    </font>
    <font>
      <strike/>
      <sz val="8"/>
      <color rgb="FFFF0000"/>
      <name val="Arial CE"/>
      <charset val="238"/>
    </font>
    <font>
      <b/>
      <sz val="8"/>
      <color rgb="FFFF0000"/>
      <name val="Arial CE"/>
      <family val="2"/>
      <charset val="238"/>
    </font>
  </fonts>
  <fills count="14">
    <fill>
      <patternFill patternType="none"/>
    </fill>
    <fill>
      <patternFill patternType="gray125"/>
    </fill>
    <fill>
      <patternFill patternType="solid">
        <fgColor rgb="FFF2F2F2"/>
        <bgColor indexed="64"/>
      </patternFill>
    </fill>
    <fill>
      <patternFill patternType="solid">
        <fgColor rgb="FFCCFFFF"/>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4" tint="0.59999389629810485"/>
        <bgColor indexed="64"/>
      </patternFill>
    </fill>
    <fill>
      <patternFill patternType="solid">
        <fgColor rgb="FFFFC000"/>
        <bgColor indexed="64"/>
      </patternFill>
    </fill>
    <fill>
      <patternFill patternType="solid">
        <fgColor rgb="FFD1EFFA"/>
        <bgColor rgb="FF000000"/>
      </patternFill>
    </fill>
    <fill>
      <patternFill patternType="solid">
        <fgColor rgb="FFCCFFCC"/>
        <bgColor indexed="64"/>
      </patternFill>
    </fill>
    <fill>
      <patternFill patternType="solid">
        <fgColor theme="7"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thin">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5">
    <xf numFmtId="0" fontId="0" fillId="0" borderId="0"/>
    <xf numFmtId="0" fontId="30" fillId="0" borderId="0"/>
    <xf numFmtId="0" fontId="4" fillId="0" borderId="0"/>
    <xf numFmtId="0" fontId="30" fillId="0" borderId="0"/>
    <xf numFmtId="0" fontId="30" fillId="0" borderId="0"/>
    <xf numFmtId="0" fontId="4" fillId="0" borderId="0"/>
    <xf numFmtId="0" fontId="12" fillId="0" borderId="0"/>
    <xf numFmtId="0" fontId="27"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73" fillId="0" borderId="0"/>
    <xf numFmtId="9" fontId="73" fillId="0" borderId="0" applyFont="0" applyFill="0" applyBorder="0" applyAlignment="0" applyProtection="0"/>
    <xf numFmtId="164" fontId="12" fillId="0" borderId="0" applyFont="0" applyFill="0" applyBorder="0" applyAlignment="0" applyProtection="0"/>
    <xf numFmtId="0" fontId="2" fillId="0" borderId="0"/>
  </cellStyleXfs>
  <cellXfs count="957">
    <xf numFmtId="0" fontId="0" fillId="0" borderId="0" xfId="0"/>
    <xf numFmtId="4" fontId="7" fillId="0" borderId="0" xfId="0" applyNumberFormat="1" applyFont="1" applyAlignment="1">
      <alignment horizontal="right"/>
    </xf>
    <xf numFmtId="0" fontId="8" fillId="0" borderId="0" xfId="0" applyFont="1" applyAlignment="1">
      <alignment horizontal="center" vertical="center" wrapText="1"/>
    </xf>
    <xf numFmtId="4" fontId="6" fillId="0" borderId="0" xfId="0" applyNumberFormat="1" applyFont="1" applyAlignment="1">
      <alignment horizontal="right" vertical="center" wrapText="1"/>
    </xf>
    <xf numFmtId="0" fontId="11" fillId="2" borderId="1" xfId="0" applyFont="1" applyFill="1" applyBorder="1" applyAlignment="1">
      <alignment horizontal="center" vertical="center"/>
    </xf>
    <xf numFmtId="0" fontId="13" fillId="0" borderId="1" xfId="0" applyFont="1" applyBorder="1" applyAlignment="1">
      <alignment horizontal="center" vertical="center"/>
    </xf>
    <xf numFmtId="0" fontId="12" fillId="0" borderId="0" xfId="0" applyFont="1"/>
    <xf numFmtId="0" fontId="12" fillId="0" borderId="2" xfId="0" applyFont="1" applyBorder="1"/>
    <xf numFmtId="0" fontId="4" fillId="0" borderId="0" xfId="0" applyFont="1"/>
    <xf numFmtId="0" fontId="4" fillId="0" borderId="0" xfId="0" applyFont="1" applyAlignment="1">
      <alignment horizontal="left" indent="1"/>
    </xf>
    <xf numFmtId="0" fontId="4" fillId="0" borderId="0" xfId="0" applyFont="1" applyAlignment="1">
      <alignment horizontal="left"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2" fontId="6" fillId="0" borderId="1" xfId="0" applyNumberFormat="1" applyFont="1" applyBorder="1" applyAlignment="1">
      <alignment horizontal="center" vertical="center" wrapText="1"/>
    </xf>
    <xf numFmtId="0" fontId="9" fillId="0" borderId="0" xfId="0" applyFont="1"/>
    <xf numFmtId="49" fontId="8" fillId="0" borderId="1" xfId="0" applyNumberFormat="1" applyFont="1" applyBorder="1" applyAlignment="1">
      <alignment horizontal="center" vertical="center" wrapText="1"/>
    </xf>
    <xf numFmtId="0" fontId="8" fillId="3" borderId="1" xfId="0" applyFont="1" applyFill="1" applyBorder="1" applyAlignment="1">
      <alignment vertical="center" wrapText="1"/>
    </xf>
    <xf numFmtId="49" fontId="4" fillId="0" borderId="0" xfId="0" applyNumberFormat="1" applyFont="1" applyAlignment="1">
      <alignment horizontal="center"/>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1" xfId="0" applyFont="1" applyFill="1" applyBorder="1" applyAlignment="1">
      <alignment horizontal="center" vertical="center" wrapText="1"/>
    </xf>
    <xf numFmtId="49" fontId="31" fillId="0" borderId="1" xfId="0" applyNumberFormat="1" applyFont="1" applyBorder="1" applyAlignment="1">
      <alignment horizontal="center" vertical="center" wrapText="1"/>
    </xf>
    <xf numFmtId="49" fontId="31" fillId="4" borderId="1" xfId="0" applyNumberFormat="1" applyFont="1" applyFill="1" applyBorder="1" applyAlignment="1">
      <alignment horizontal="left" vertical="center" wrapText="1" indent="1"/>
    </xf>
    <xf numFmtId="0" fontId="31" fillId="0" borderId="5" xfId="0" applyFont="1" applyBorder="1" applyAlignment="1">
      <alignment vertical="top"/>
    </xf>
    <xf numFmtId="4" fontId="32" fillId="5" borderId="6" xfId="0" applyNumberFormat="1" applyFont="1" applyFill="1" applyBorder="1" applyAlignment="1">
      <alignment horizontal="center" vertical="center" textRotation="90" wrapText="1"/>
    </xf>
    <xf numFmtId="0" fontId="31" fillId="0" borderId="1" xfId="0" applyFont="1" applyBorder="1" applyAlignment="1">
      <alignment horizontal="center" vertical="center" wrapText="1"/>
    </xf>
    <xf numFmtId="0" fontId="31" fillId="0" borderId="0" xfId="0" applyFont="1"/>
    <xf numFmtId="0" fontId="33" fillId="0" borderId="0" xfId="0" applyFont="1"/>
    <xf numFmtId="0" fontId="35" fillId="0" borderId="0" xfId="0" applyFont="1" applyAlignment="1">
      <alignment horizontal="center" vertical="center" wrapText="1"/>
    </xf>
    <xf numFmtId="49" fontId="33" fillId="0" borderId="0" xfId="0" applyNumberFormat="1" applyFont="1" applyAlignment="1">
      <alignment horizontal="right"/>
    </xf>
    <xf numFmtId="0" fontId="33" fillId="0" borderId="0" xfId="0" applyFont="1" applyAlignment="1">
      <alignment horizontal="left" indent="1"/>
    </xf>
    <xf numFmtId="0" fontId="33" fillId="0" borderId="0" xfId="0" applyFont="1" applyAlignment="1">
      <alignment horizontal="center"/>
    </xf>
    <xf numFmtId="0" fontId="37" fillId="0" borderId="0" xfId="0" applyFont="1" applyAlignment="1">
      <alignment vertical="center"/>
    </xf>
    <xf numFmtId="0" fontId="37" fillId="0" borderId="0" xfId="0" applyFont="1" applyAlignment="1">
      <alignment vertical="top"/>
    </xf>
    <xf numFmtId="0" fontId="37" fillId="0" borderId="0" xfId="0" applyFont="1"/>
    <xf numFmtId="0" fontId="38" fillId="0" borderId="0" xfId="0" applyFont="1" applyAlignment="1">
      <alignment horizontal="center"/>
    </xf>
    <xf numFmtId="0" fontId="38" fillId="0" borderId="0" xfId="0" applyFont="1" applyAlignment="1">
      <alignment horizontal="left" wrapText="1"/>
    </xf>
    <xf numFmtId="0" fontId="23" fillId="0" borderId="0" xfId="0" applyFont="1" applyAlignment="1">
      <alignment horizontal="center"/>
    </xf>
    <xf numFmtId="0" fontId="40" fillId="0" borderId="0" xfId="0" applyFont="1" applyAlignment="1">
      <alignment vertical="center"/>
    </xf>
    <xf numFmtId="0" fontId="12"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7" fillId="6"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xf numFmtId="0" fontId="12" fillId="0" borderId="1" xfId="0" applyFont="1" applyBorder="1" applyAlignment="1">
      <alignment horizontal="left" vertical="center"/>
    </xf>
    <xf numFmtId="0" fontId="34" fillId="5" borderId="4" xfId="0" applyFont="1" applyFill="1" applyBorder="1" applyAlignment="1">
      <alignment horizontal="center" vertical="center" wrapText="1"/>
    </xf>
    <xf numFmtId="0" fontId="13" fillId="0" borderId="1" xfId="0" applyFont="1" applyBorder="1" applyAlignment="1">
      <alignment vertical="center" wrapText="1"/>
    </xf>
    <xf numFmtId="0" fontId="14" fillId="0" borderId="0" xfId="0" applyFont="1" applyAlignment="1">
      <alignment wrapText="1"/>
    </xf>
    <xf numFmtId="0" fontId="14" fillId="0" borderId="0" xfId="0" applyFont="1" applyAlignment="1">
      <alignment horizontal="center" wrapText="1"/>
    </xf>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1" xfId="0" applyNumberFormat="1" applyFont="1" applyBorder="1" applyAlignment="1">
      <alignment horizontal="center" vertical="center" wrapText="1"/>
    </xf>
    <xf numFmtId="0" fontId="11" fillId="2" borderId="1" xfId="0" applyFont="1" applyFill="1" applyBorder="1" applyAlignment="1">
      <alignment vertical="center" wrapText="1"/>
    </xf>
    <xf numFmtId="0" fontId="13" fillId="0" borderId="0" xfId="0" applyFont="1" applyAlignment="1">
      <alignment horizontal="left" vertical="center" wrapText="1"/>
    </xf>
    <xf numFmtId="0" fontId="6" fillId="0" borderId="1" xfId="0" applyFont="1" applyBorder="1" applyAlignment="1">
      <alignment horizontal="center" vertical="center" wrapText="1"/>
    </xf>
    <xf numFmtId="2" fontId="10" fillId="0" borderId="0" xfId="0" applyNumberFormat="1" applyFont="1" applyAlignment="1">
      <alignment horizontal="center" vertical="center" wrapText="1"/>
    </xf>
    <xf numFmtId="0" fontId="16" fillId="0" borderId="1" xfId="0" applyFont="1" applyBorder="1" applyAlignment="1">
      <alignment horizontal="left" vertical="center" wrapText="1"/>
    </xf>
    <xf numFmtId="9" fontId="41" fillId="0" borderId="0" xfId="0" applyNumberFormat="1" applyFont="1" applyAlignment="1">
      <alignment horizontal="center"/>
    </xf>
    <xf numFmtId="9" fontId="12" fillId="0" borderId="1" xfId="0" applyNumberFormat="1" applyFont="1" applyBorder="1" applyAlignment="1">
      <alignment horizontal="center" vertical="center"/>
    </xf>
    <xf numFmtId="9" fontId="11" fillId="0" borderId="1" xfId="0" applyNumberFormat="1" applyFont="1" applyBorder="1" applyAlignment="1">
      <alignment horizontal="center" vertical="center"/>
    </xf>
    <xf numFmtId="0" fontId="12" fillId="0" borderId="1" xfId="0" applyFont="1" applyBorder="1" applyAlignment="1">
      <alignment horizontal="justify" vertical="center"/>
    </xf>
    <xf numFmtId="165" fontId="12" fillId="0" borderId="1" xfId="0" applyNumberFormat="1" applyFont="1" applyBorder="1" applyAlignment="1">
      <alignment horizontal="center" vertical="center"/>
    </xf>
    <xf numFmtId="0" fontId="12" fillId="0" borderId="0" xfId="5" applyFont="1"/>
    <xf numFmtId="0" fontId="12" fillId="0" borderId="1" xfId="5" applyFont="1" applyBorder="1" applyAlignment="1">
      <alignment horizontal="center" vertical="center" wrapText="1"/>
    </xf>
    <xf numFmtId="0" fontId="12" fillId="0" borderId="1" xfId="5" applyFont="1" applyBorder="1" applyAlignment="1">
      <alignment horizontal="center" vertical="center"/>
    </xf>
    <xf numFmtId="165" fontId="12" fillId="0" borderId="1" xfId="5" applyNumberFormat="1" applyFont="1" applyBorder="1" applyAlignment="1">
      <alignment horizontal="center" vertical="center" wrapText="1"/>
    </xf>
    <xf numFmtId="165" fontId="12" fillId="0" borderId="0" xfId="5" applyNumberFormat="1" applyFont="1" applyAlignment="1">
      <alignment horizontal="center" vertical="center" wrapText="1"/>
    </xf>
    <xf numFmtId="0" fontId="12" fillId="0" borderId="0" xfId="5" applyFont="1" applyAlignment="1">
      <alignment horizontal="center" vertical="center"/>
    </xf>
    <xf numFmtId="0" fontId="12" fillId="0" borderId="0" xfId="5" applyFont="1" applyAlignment="1">
      <alignment vertical="center" wrapText="1"/>
    </xf>
    <xf numFmtId="0" fontId="11" fillId="0" borderId="1" xfId="5" applyFont="1" applyBorder="1" applyAlignment="1">
      <alignment horizontal="center" vertical="center" wrapText="1"/>
    </xf>
    <xf numFmtId="0" fontId="12" fillId="0" borderId="0" xfId="5" applyFont="1" applyAlignment="1">
      <alignment horizontal="center" vertical="center" wrapText="1"/>
    </xf>
    <xf numFmtId="0" fontId="12" fillId="0" borderId="0" xfId="5" applyFont="1" applyAlignment="1">
      <alignment horizontal="left" vertical="center" wrapText="1"/>
    </xf>
    <xf numFmtId="2" fontId="11" fillId="0" borderId="0" xfId="5" applyNumberFormat="1" applyFont="1" applyAlignment="1">
      <alignment horizontal="center" vertical="center" wrapText="1"/>
    </xf>
    <xf numFmtId="0" fontId="11" fillId="0" borderId="0" xfId="5" applyFont="1" applyAlignment="1">
      <alignment horizontal="center" wrapText="1"/>
    </xf>
    <xf numFmtId="0" fontId="11" fillId="0" borderId="0" xfId="5" applyFont="1" applyAlignment="1">
      <alignment wrapText="1"/>
    </xf>
    <xf numFmtId="2" fontId="11" fillId="0" borderId="1" xfId="5" applyNumberFormat="1" applyFont="1" applyBorder="1" applyAlignment="1">
      <alignment horizontal="center" vertical="center" wrapText="1"/>
    </xf>
    <xf numFmtId="0" fontId="11" fillId="0" borderId="1" xfId="0" applyFont="1" applyBorder="1" applyAlignment="1">
      <alignment vertical="center"/>
    </xf>
    <xf numFmtId="4" fontId="42"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3" fillId="0" borderId="1" xfId="0" applyFont="1" applyBorder="1" applyAlignment="1">
      <alignment horizontal="left" vertical="top" wrapText="1"/>
    </xf>
    <xf numFmtId="165" fontId="13" fillId="0" borderId="1" xfId="0" applyNumberFormat="1" applyFont="1" applyBorder="1" applyAlignment="1">
      <alignment horizontal="center" vertical="center" wrapText="1"/>
    </xf>
    <xf numFmtId="0" fontId="45" fillId="0" borderId="0" xfId="0" applyFont="1" applyAlignment="1">
      <alignment vertical="top" wrapText="1"/>
    </xf>
    <xf numFmtId="0" fontId="45" fillId="0" borderId="0" xfId="0" applyFont="1"/>
    <xf numFmtId="0" fontId="12" fillId="0" borderId="0" xfId="9" applyFont="1"/>
    <xf numFmtId="0" fontId="46" fillId="0" borderId="0" xfId="9" applyFont="1"/>
    <xf numFmtId="0" fontId="47" fillId="5" borderId="1" xfId="5" applyFont="1" applyFill="1" applyBorder="1" applyAlignment="1">
      <alignment horizontal="center" vertical="center" wrapText="1"/>
    </xf>
    <xf numFmtId="2" fontId="12" fillId="0" borderId="1" xfId="5" applyNumberFormat="1" applyFont="1" applyBorder="1" applyAlignment="1">
      <alignment horizontal="center" vertical="center" wrapText="1"/>
    </xf>
    <xf numFmtId="165" fontId="12" fillId="0" borderId="1" xfId="5" applyNumberFormat="1" applyFont="1" applyBorder="1" applyAlignment="1">
      <alignment horizontal="center" vertical="center"/>
    </xf>
    <xf numFmtId="2" fontId="15" fillId="0" borderId="0" xfId="0" applyNumberFormat="1" applyFont="1" applyAlignment="1">
      <alignment vertical="center" wrapText="1"/>
    </xf>
    <xf numFmtId="0" fontId="0" fillId="0" borderId="1" xfId="0" applyBorder="1" applyAlignment="1">
      <alignment horizontal="right" vertical="top"/>
    </xf>
    <xf numFmtId="0" fontId="12" fillId="0" borderId="14" xfId="0" applyFont="1" applyBorder="1"/>
    <xf numFmtId="0" fontId="12" fillId="0" borderId="16" xfId="0" applyFont="1" applyBorder="1"/>
    <xf numFmtId="0" fontId="12" fillId="0" borderId="13" xfId="0" applyFont="1" applyBorder="1"/>
    <xf numFmtId="0" fontId="12" fillId="0" borderId="9" xfId="0" applyFont="1" applyBorder="1"/>
    <xf numFmtId="0" fontId="52" fillId="0" borderId="0" xfId="0" applyFont="1" applyAlignment="1">
      <alignment horizontal="center" vertical="top"/>
    </xf>
    <xf numFmtId="0" fontId="52" fillId="0" borderId="2" xfId="0" applyFont="1" applyBorder="1" applyAlignment="1">
      <alignment horizontal="center" vertical="top"/>
    </xf>
    <xf numFmtId="0" fontId="11" fillId="0" borderId="1" xfId="0" applyFont="1" applyBorder="1" applyAlignment="1">
      <alignment horizontal="center" vertical="center" wrapText="1"/>
    </xf>
    <xf numFmtId="0" fontId="12" fillId="0" borderId="0" xfId="0" applyFont="1" applyAlignment="1">
      <alignment horizontal="center" vertical="top"/>
    </xf>
    <xf numFmtId="0" fontId="11" fillId="0" borderId="2" xfId="0" applyFont="1" applyBorder="1" applyAlignment="1">
      <alignment horizontal="center" vertical="top"/>
    </xf>
    <xf numFmtId="0" fontId="12" fillId="0" borderId="2" xfId="0" applyFont="1" applyBorder="1" applyAlignment="1">
      <alignment horizontal="center" vertical="top"/>
    </xf>
    <xf numFmtId="0" fontId="11" fillId="0" borderId="0" xfId="0" applyFont="1" applyAlignment="1">
      <alignment horizontal="center" vertical="top"/>
    </xf>
    <xf numFmtId="0" fontId="55" fillId="0" borderId="1" xfId="0" applyFont="1" applyBorder="1" applyAlignment="1">
      <alignment horizontal="center" vertical="center"/>
    </xf>
    <xf numFmtId="0" fontId="13" fillId="0" borderId="8" xfId="0" applyFont="1" applyBorder="1" applyAlignment="1">
      <alignment horizontal="center" vertical="center"/>
    </xf>
    <xf numFmtId="0" fontId="13" fillId="0" borderId="1" xfId="0" applyFont="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applyAlignment="1">
      <alignment horizontal="center" vertical="center" wrapText="1"/>
    </xf>
    <xf numFmtId="0" fontId="11" fillId="0" borderId="9" xfId="0" applyFont="1" applyBorder="1" applyAlignment="1">
      <alignment horizontal="center"/>
    </xf>
    <xf numFmtId="0" fontId="12" fillId="0" borderId="6" xfId="0" applyFont="1" applyBorder="1"/>
    <xf numFmtId="0" fontId="12" fillId="0" borderId="12" xfId="0" applyFont="1" applyBorder="1"/>
    <xf numFmtId="9" fontId="28" fillId="0" borderId="0" xfId="10" applyFont="1" applyBorder="1" applyAlignment="1">
      <alignment horizontal="right" vertical="center" indent="1"/>
    </xf>
    <xf numFmtId="0" fontId="11" fillId="0" borderId="0" xfId="5" applyFont="1" applyAlignment="1">
      <alignment horizontal="center" vertical="center" wrapText="1"/>
    </xf>
    <xf numFmtId="165" fontId="11" fillId="0" borderId="1" xfId="5" applyNumberFormat="1" applyFont="1" applyBorder="1" applyAlignment="1">
      <alignment horizontal="center" vertical="center" wrapText="1"/>
    </xf>
    <xf numFmtId="0" fontId="12" fillId="0" borderId="12" xfId="0" applyFont="1" applyBorder="1" applyAlignment="1">
      <alignment horizontal="left" vertical="center"/>
    </xf>
    <xf numFmtId="0" fontId="11" fillId="0" borderId="22" xfId="0" applyFont="1" applyBorder="1" applyAlignment="1">
      <alignment vertical="top"/>
    </xf>
    <xf numFmtId="0" fontId="12" fillId="0" borderId="22" xfId="0" applyFont="1" applyBorder="1" applyAlignment="1">
      <alignment horizontal="center" vertical="top" wrapText="1"/>
    </xf>
    <xf numFmtId="0" fontId="12" fillId="0" borderId="22" xfId="0" applyFont="1" applyBorder="1" applyAlignment="1">
      <alignment horizontal="center"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63" fillId="0" borderId="0" xfId="0" applyFont="1" applyAlignment="1">
      <alignment horizontal="left" vertical="center"/>
    </xf>
    <xf numFmtId="0" fontId="12" fillId="0" borderId="22" xfId="0" applyFont="1" applyBorder="1" applyAlignment="1">
      <alignment horizontal="left" vertical="center" indent="1"/>
    </xf>
    <xf numFmtId="0" fontId="12" fillId="0" borderId="7" xfId="0" applyFont="1" applyBorder="1" applyAlignment="1">
      <alignment horizontal="lef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22" xfId="0" applyFont="1" applyBorder="1" applyAlignment="1">
      <alignment horizontal="center"/>
    </xf>
    <xf numFmtId="0" fontId="12" fillId="0" borderId="22" xfId="0" applyFont="1" applyBorder="1" applyAlignment="1">
      <alignment horizontal="center" vertical="top"/>
    </xf>
    <xf numFmtId="0" fontId="12" fillId="0" borderId="22" xfId="0" applyFont="1" applyBorder="1" applyAlignment="1">
      <alignment horizontal="left" vertical="top" indent="1"/>
    </xf>
    <xf numFmtId="0" fontId="12" fillId="0" borderId="0" xfId="0" applyFont="1" applyAlignment="1">
      <alignment horizontal="center"/>
    </xf>
    <xf numFmtId="0" fontId="12" fillId="0" borderId="17" xfId="0" applyFont="1" applyBorder="1" applyAlignment="1">
      <alignment horizontal="center"/>
    </xf>
    <xf numFmtId="0" fontId="12" fillId="0" borderId="18" xfId="0" applyFont="1" applyBorder="1"/>
    <xf numFmtId="0" fontId="12" fillId="0" borderId="18" xfId="0" applyFont="1" applyBorder="1" applyAlignment="1">
      <alignment horizontal="center"/>
    </xf>
    <xf numFmtId="0" fontId="62" fillId="0" borderId="18" xfId="0" applyFont="1" applyBorder="1"/>
    <xf numFmtId="0" fontId="12" fillId="0" borderId="21" xfId="0" applyFont="1" applyBorder="1"/>
    <xf numFmtId="0" fontId="62" fillId="0" borderId="0" xfId="0" applyFont="1"/>
    <xf numFmtId="0" fontId="12" fillId="0" borderId="23" xfId="0" applyFont="1" applyBorder="1"/>
    <xf numFmtId="165" fontId="39" fillId="0" borderId="0" xfId="0" applyNumberFormat="1" applyFont="1"/>
    <xf numFmtId="0" fontId="12" fillId="0" borderId="22" xfId="0" applyFont="1" applyBorder="1"/>
    <xf numFmtId="0" fontId="11" fillId="0" borderId="22" xfId="0" applyFont="1" applyBorder="1" applyAlignment="1">
      <alignment horizontal="left" indent="1"/>
    </xf>
    <xf numFmtId="0" fontId="12" fillId="0" borderId="22" xfId="0" applyFont="1" applyBorder="1" applyAlignment="1">
      <alignment horizontal="left" indent="1"/>
    </xf>
    <xf numFmtId="0" fontId="11" fillId="0" borderId="22" xfId="0" applyFont="1" applyBorder="1" applyAlignment="1">
      <alignment horizontal="left" vertical="center" indent="1"/>
    </xf>
    <xf numFmtId="170" fontId="12" fillId="0" borderId="1" xfId="8" applyNumberFormat="1" applyFont="1" applyFill="1" applyBorder="1" applyAlignment="1">
      <alignment horizontal="center" vertical="center"/>
    </xf>
    <xf numFmtId="170" fontId="12" fillId="0" borderId="8" xfId="8" applyNumberFormat="1" applyFont="1" applyFill="1" applyBorder="1" applyAlignment="1">
      <alignment horizontal="center" vertical="center"/>
    </xf>
    <xf numFmtId="170" fontId="12" fillId="0" borderId="6" xfId="8" applyNumberFormat="1" applyFont="1" applyFill="1" applyBorder="1" applyAlignment="1">
      <alignment horizontal="center" vertical="center"/>
    </xf>
    <xf numFmtId="170" fontId="12" fillId="0" borderId="7" xfId="8" applyNumberFormat="1" applyFont="1" applyFill="1" applyBorder="1" applyAlignment="1">
      <alignment horizontal="center" vertical="center"/>
    </xf>
    <xf numFmtId="2" fontId="12" fillId="0" borderId="8" xfId="8" applyNumberFormat="1" applyFont="1" applyFill="1" applyBorder="1" applyAlignment="1">
      <alignment horizontal="center" vertical="center"/>
    </xf>
    <xf numFmtId="11" fontId="12" fillId="0" borderId="6" xfId="8" applyNumberFormat="1" applyFont="1" applyFill="1" applyBorder="1" applyAlignment="1">
      <alignment horizontal="center" vertical="center"/>
    </xf>
    <xf numFmtId="2" fontId="12" fillId="0" borderId="7" xfId="8" applyNumberFormat="1" applyFont="1" applyFill="1" applyBorder="1" applyAlignment="1">
      <alignment horizontal="center" vertical="center"/>
    </xf>
    <xf numFmtId="171" fontId="12" fillId="0" borderId="0" xfId="0" applyNumberFormat="1" applyFont="1" applyAlignment="1">
      <alignment horizontal="center" vertical="center"/>
    </xf>
    <xf numFmtId="171" fontId="12" fillId="0" borderId="0" xfId="0" applyNumberFormat="1" applyFont="1" applyAlignment="1">
      <alignment vertical="center"/>
    </xf>
    <xf numFmtId="172" fontId="12" fillId="0" borderId="0" xfId="0" applyNumberFormat="1" applyFont="1" applyAlignment="1">
      <alignment horizontal="center" vertical="center"/>
    </xf>
    <xf numFmtId="0" fontId="12" fillId="0" borderId="8" xfId="0" applyFont="1" applyBorder="1"/>
    <xf numFmtId="171" fontId="12" fillId="0" borderId="7" xfId="0" applyNumberFormat="1" applyFont="1" applyBorder="1" applyAlignment="1">
      <alignment horizontal="center" vertical="center"/>
    </xf>
    <xf numFmtId="0" fontId="12" fillId="0" borderId="1" xfId="0" applyFont="1" applyBorder="1" applyAlignment="1">
      <alignment horizontal="center"/>
    </xf>
    <xf numFmtId="0" fontId="12" fillId="0" borderId="8" xfId="0" applyFont="1" applyBorder="1" applyAlignment="1">
      <alignment horizontal="center"/>
    </xf>
    <xf numFmtId="0" fontId="12" fillId="0" borderId="24" xfId="0" applyFont="1" applyBorder="1"/>
    <xf numFmtId="0" fontId="12" fillId="0" borderId="25" xfId="0" applyFont="1" applyBorder="1"/>
    <xf numFmtId="0" fontId="62" fillId="0" borderId="25" xfId="0" applyFont="1" applyBorder="1"/>
    <xf numFmtId="0" fontId="12" fillId="0" borderId="26" xfId="0" applyFont="1" applyBorder="1"/>
    <xf numFmtId="0" fontId="62" fillId="0" borderId="0" xfId="0" applyFont="1" applyAlignment="1">
      <alignment horizontal="center"/>
    </xf>
    <xf numFmtId="0" fontId="12" fillId="0" borderId="22" xfId="0" applyFont="1" applyBorder="1" applyAlignment="1">
      <alignment horizontal="center" vertical="center" readingOrder="1"/>
    </xf>
    <xf numFmtId="0" fontId="11" fillId="0" borderId="22" xfId="0" applyFont="1" applyBorder="1" applyAlignment="1">
      <alignment horizontal="center" vertical="center"/>
    </xf>
    <xf numFmtId="0" fontId="12" fillId="0" borderId="3" xfId="0" applyFont="1" applyBorder="1" applyAlignment="1">
      <alignment horizontal="center" vertical="center"/>
    </xf>
    <xf numFmtId="0" fontId="12" fillId="0" borderId="23" xfId="0" applyFont="1" applyBorder="1" applyAlignment="1">
      <alignment horizontal="center" vertical="center"/>
    </xf>
    <xf numFmtId="0" fontId="62" fillId="0" borderId="23" xfId="0" applyFont="1" applyBorder="1"/>
    <xf numFmtId="0" fontId="62" fillId="0" borderId="22" xfId="0" applyFont="1" applyBorder="1" applyAlignment="1">
      <alignment horizontal="center"/>
    </xf>
    <xf numFmtId="0" fontId="11" fillId="0" borderId="0" xfId="0" applyFont="1" applyAlignment="1">
      <alignment horizontal="left" vertical="center"/>
    </xf>
    <xf numFmtId="0" fontId="12" fillId="0" borderId="11" xfId="0" applyFont="1" applyBorder="1" applyAlignment="1">
      <alignment vertical="center"/>
    </xf>
    <xf numFmtId="0" fontId="11" fillId="0" borderId="7" xfId="0" applyFont="1" applyBorder="1" applyAlignment="1">
      <alignment horizontal="left"/>
    </xf>
    <xf numFmtId="0" fontId="12" fillId="0" borderId="30" xfId="0" applyFont="1" applyBorder="1" applyAlignment="1">
      <alignment horizontal="center" vertical="center"/>
    </xf>
    <xf numFmtId="1" fontId="12" fillId="0" borderId="5" xfId="0" applyNumberFormat="1" applyFont="1" applyBorder="1" applyAlignment="1">
      <alignment horizontal="center"/>
    </xf>
    <xf numFmtId="1" fontId="12" fillId="0" borderId="33" xfId="0" applyNumberFormat="1" applyFont="1" applyBorder="1" applyAlignment="1">
      <alignment horizontal="center"/>
    </xf>
    <xf numFmtId="174" fontId="12" fillId="0" borderId="5" xfId="0" applyNumberFormat="1" applyFont="1" applyBorder="1" applyAlignment="1">
      <alignment horizontal="center"/>
    </xf>
    <xf numFmtId="1" fontId="12" fillId="0" borderId="34" xfId="0" applyNumberFormat="1" applyFont="1" applyBorder="1" applyAlignment="1">
      <alignment horizontal="center"/>
    </xf>
    <xf numFmtId="0" fontId="12" fillId="0" borderId="8" xfId="0" applyFont="1" applyBorder="1" applyAlignment="1">
      <alignment horizontal="left" vertical="center"/>
    </xf>
    <xf numFmtId="0" fontId="12" fillId="0" borderId="7" xfId="0" applyFont="1" applyBorder="1"/>
    <xf numFmtId="166" fontId="62" fillId="0" borderId="11" xfId="8" applyNumberFormat="1" applyFont="1" applyBorder="1" applyAlignment="1">
      <alignment horizontal="center" vertical="center"/>
    </xf>
    <xf numFmtId="0" fontId="12" fillId="0" borderId="24" xfId="0" applyFont="1" applyBorder="1" applyAlignment="1">
      <alignment horizontal="center"/>
    </xf>
    <xf numFmtId="0" fontId="12" fillId="0" borderId="25" xfId="0" applyFont="1" applyBorder="1" applyAlignment="1">
      <alignment horizontal="center"/>
    </xf>
    <xf numFmtId="1" fontId="12" fillId="0" borderId="0" xfId="0" applyNumberFormat="1" applyFont="1" applyAlignment="1">
      <alignment horizontal="center" vertical="center"/>
    </xf>
    <xf numFmtId="0" fontId="12" fillId="0" borderId="8" xfId="0" applyFont="1" applyBorder="1" applyAlignment="1">
      <alignment vertical="center"/>
    </xf>
    <xf numFmtId="167" fontId="44" fillId="0" borderId="0" xfId="0" applyNumberFormat="1" applyFont="1" applyAlignment="1">
      <alignment horizontal="center" vertical="center" wrapText="1"/>
    </xf>
    <xf numFmtId="0" fontId="14" fillId="0" borderId="0" xfId="0" applyFont="1" applyAlignment="1">
      <alignment horizontal="center" vertical="center"/>
    </xf>
    <xf numFmtId="0" fontId="28" fillId="0" borderId="0" xfId="0" applyFont="1"/>
    <xf numFmtId="0" fontId="28" fillId="0" borderId="0" xfId="0" applyFont="1" applyAlignment="1">
      <alignment horizontal="left"/>
    </xf>
    <xf numFmtId="0" fontId="49"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vertical="center"/>
    </xf>
    <xf numFmtId="0" fontId="57" fillId="0" borderId="0" xfId="0" applyFont="1" applyAlignment="1">
      <alignment horizontal="center" vertical="center" wrapText="1"/>
    </xf>
    <xf numFmtId="0" fontId="51" fillId="0" borderId="0" xfId="0" applyFont="1" applyAlignment="1">
      <alignment horizontal="center" vertical="center" wrapText="1"/>
    </xf>
    <xf numFmtId="3" fontId="28" fillId="0" borderId="0" xfId="0" applyNumberFormat="1" applyFont="1" applyAlignment="1">
      <alignment horizontal="right" vertical="center" indent="1"/>
    </xf>
    <xf numFmtId="169" fontId="28" fillId="0" borderId="0" xfId="0" applyNumberFormat="1" applyFont="1" applyAlignment="1">
      <alignment horizontal="right" vertical="center" indent="1"/>
    </xf>
    <xf numFmtId="0" fontId="28" fillId="10" borderId="0" xfId="0" applyFont="1" applyFill="1" applyAlignment="1">
      <alignment horizontal="center" vertical="center"/>
    </xf>
    <xf numFmtId="0" fontId="50" fillId="5" borderId="0" xfId="0" applyFont="1" applyFill="1" applyAlignment="1">
      <alignment horizontal="center" vertical="center" wrapText="1"/>
    </xf>
    <xf numFmtId="9" fontId="28" fillId="0" borderId="0" xfId="0" applyNumberFormat="1" applyFont="1" applyAlignment="1">
      <alignment horizontal="center" vertical="center"/>
    </xf>
    <xf numFmtId="0" fontId="50" fillId="0" borderId="0" xfId="0" applyFont="1" applyAlignment="1">
      <alignment horizontal="center" vertical="center" wrapText="1"/>
    </xf>
    <xf numFmtId="0" fontId="28" fillId="0" borderId="0" xfId="0" applyFont="1" applyAlignment="1">
      <alignment vertical="top" wrapText="1"/>
    </xf>
    <xf numFmtId="167" fontId="28" fillId="0" borderId="0" xfId="0" applyNumberFormat="1" applyFont="1" applyAlignment="1">
      <alignment horizontal="center" vertical="center" wrapText="1"/>
    </xf>
    <xf numFmtId="167" fontId="28" fillId="7" borderId="0" xfId="0" applyNumberFormat="1" applyFont="1" applyFill="1" applyAlignment="1">
      <alignment horizontal="center" vertical="center" wrapText="1"/>
    </xf>
    <xf numFmtId="0" fontId="44" fillId="0" borderId="0" xfId="0" applyFont="1" applyAlignment="1">
      <alignment wrapText="1"/>
    </xf>
    <xf numFmtId="0" fontId="44" fillId="0" borderId="0" xfId="0" applyFont="1" applyAlignment="1">
      <alignment vertical="top" wrapText="1"/>
    </xf>
    <xf numFmtId="0" fontId="44" fillId="0" borderId="0" xfId="0" applyFont="1" applyAlignment="1">
      <alignment horizontal="center" vertical="center"/>
    </xf>
    <xf numFmtId="0" fontId="50" fillId="9" borderId="0" xfId="0" applyFont="1" applyFill="1" applyAlignment="1">
      <alignment horizontal="center" vertical="center" wrapText="1"/>
    </xf>
    <xf numFmtId="164" fontId="28" fillId="7" borderId="0" xfId="0" applyNumberFormat="1" applyFont="1" applyFill="1" applyAlignment="1">
      <alignment horizontal="center" vertical="center"/>
    </xf>
    <xf numFmtId="167" fontId="28" fillId="0" borderId="0" xfId="0" applyNumberFormat="1" applyFont="1" applyAlignment="1">
      <alignment horizontal="center"/>
    </xf>
    <xf numFmtId="0" fontId="36" fillId="0" borderId="0" xfId="0" applyFont="1" applyAlignment="1">
      <alignment horizontal="center" vertical="center" wrapText="1"/>
    </xf>
    <xf numFmtId="164" fontId="14" fillId="0" borderId="0" xfId="0" applyNumberFormat="1" applyFont="1" applyAlignment="1">
      <alignment horizontal="center" vertical="center" wrapText="1"/>
    </xf>
    <xf numFmtId="0" fontId="36" fillId="7" borderId="0" xfId="0" applyFont="1" applyFill="1" applyAlignment="1">
      <alignment horizontal="center" vertical="center" wrapText="1"/>
    </xf>
    <xf numFmtId="0" fontId="36" fillId="5" borderId="0" xfId="0" applyFont="1" applyFill="1" applyAlignment="1">
      <alignment horizontal="center" vertical="center" wrapText="1"/>
    </xf>
    <xf numFmtId="0" fontId="58" fillId="9" borderId="0" xfId="0" applyFont="1" applyFill="1" applyAlignment="1">
      <alignment horizontal="center" vertical="center" wrapText="1"/>
    </xf>
    <xf numFmtId="168" fontId="58" fillId="5" borderId="0" xfId="0" applyNumberFormat="1" applyFont="1" applyFill="1" applyAlignment="1">
      <alignment horizontal="center" vertical="center" wrapText="1"/>
    </xf>
    <xf numFmtId="168" fontId="58" fillId="0" borderId="0" xfId="0" applyNumberFormat="1" applyFont="1" applyAlignment="1">
      <alignment horizontal="center" vertical="center" wrapText="1"/>
    </xf>
    <xf numFmtId="0" fontId="60" fillId="0" borderId="0" xfId="0" applyFont="1"/>
    <xf numFmtId="167" fontId="28" fillId="0" borderId="0" xfId="0" applyNumberFormat="1" applyFont="1" applyAlignment="1">
      <alignment horizontal="center" vertical="center"/>
    </xf>
    <xf numFmtId="0" fontId="44" fillId="0" borderId="0" xfId="0" applyFont="1" applyAlignment="1">
      <alignment vertical="center"/>
    </xf>
    <xf numFmtId="168" fontId="58" fillId="9" borderId="0" xfId="0" applyNumberFormat="1" applyFont="1" applyFill="1" applyAlignment="1">
      <alignment horizontal="center" vertical="center" wrapText="1"/>
    </xf>
    <xf numFmtId="0" fontId="58" fillId="5" borderId="0" xfId="0" applyFont="1" applyFill="1" applyAlignment="1">
      <alignment horizontal="center" vertical="center" wrapText="1"/>
    </xf>
    <xf numFmtId="0" fontId="58" fillId="0" borderId="0" xfId="0" applyFont="1" applyAlignment="1">
      <alignment horizontal="center" vertical="center" wrapText="1"/>
    </xf>
    <xf numFmtId="0" fontId="28" fillId="0" borderId="0" xfId="0" applyFont="1" applyAlignment="1">
      <alignment wrapText="1"/>
    </xf>
    <xf numFmtId="0" fontId="28" fillId="7" borderId="0" xfId="0" applyFont="1" applyFill="1"/>
    <xf numFmtId="0" fontId="61" fillId="0" borderId="0" xfId="0" applyFont="1"/>
    <xf numFmtId="166" fontId="28" fillId="0" borderId="0" xfId="0" applyNumberFormat="1" applyFont="1" applyAlignment="1">
      <alignment horizontal="center" vertical="center" wrapText="1"/>
    </xf>
    <xf numFmtId="0" fontId="28" fillId="0" borderId="0" xfId="0" applyFont="1" applyAlignment="1">
      <alignment horizontal="center"/>
    </xf>
    <xf numFmtId="0" fontId="28" fillId="0" borderId="0" xfId="0" applyFont="1" applyAlignment="1">
      <alignment vertical="center" textRotation="90" wrapText="1"/>
    </xf>
    <xf numFmtId="166" fontId="57" fillId="7" borderId="0" xfId="0" applyNumberFormat="1" applyFont="1" applyFill="1" applyAlignment="1">
      <alignment horizontal="center" vertical="center"/>
    </xf>
    <xf numFmtId="164" fontId="44" fillId="0" borderId="0" xfId="0" applyNumberFormat="1" applyFont="1" applyAlignment="1">
      <alignment horizontal="center" vertical="center"/>
    </xf>
    <xf numFmtId="166" fontId="44" fillId="0" borderId="0" xfId="0" applyNumberFormat="1" applyFont="1" applyAlignment="1">
      <alignment horizontal="center" vertical="center"/>
    </xf>
    <xf numFmtId="167" fontId="14" fillId="9" borderId="0" xfId="0" applyNumberFormat="1" applyFont="1" applyFill="1" applyAlignment="1">
      <alignment horizontal="center" vertical="center"/>
    </xf>
    <xf numFmtId="169" fontId="28" fillId="0" borderId="0" xfId="0" applyNumberFormat="1" applyFont="1" applyAlignment="1">
      <alignment horizontal="center" vertical="center"/>
    </xf>
    <xf numFmtId="0" fontId="66" fillId="9" borderId="0" xfId="0" applyFont="1" applyFill="1" applyAlignment="1">
      <alignment horizontal="center" vertical="center" wrapText="1"/>
    </xf>
    <xf numFmtId="167" fontId="28" fillId="7" borderId="0" xfId="0" applyNumberFormat="1" applyFont="1" applyFill="1" applyAlignment="1">
      <alignment horizontal="center" vertical="center"/>
    </xf>
    <xf numFmtId="167" fontId="28" fillId="7" borderId="0" xfId="0" applyNumberFormat="1" applyFont="1" applyFill="1" applyAlignment="1">
      <alignment horizontal="center"/>
    </xf>
    <xf numFmtId="0" fontId="14" fillId="0" borderId="0" xfId="0" applyFont="1" applyAlignment="1">
      <alignment horizontal="center" vertical="center" wrapText="1"/>
    </xf>
    <xf numFmtId="0" fontId="14" fillId="0" borderId="1" xfId="0" applyFont="1" applyBorder="1" applyAlignment="1">
      <alignment horizontal="center" vertical="center" wrapText="1"/>
    </xf>
    <xf numFmtId="0" fontId="67" fillId="5" borderId="1" xfId="0" applyFont="1" applyFill="1" applyBorder="1" applyAlignment="1">
      <alignment horizontal="center" vertical="center" wrapText="1"/>
    </xf>
    <xf numFmtId="0" fontId="12" fillId="0" borderId="15" xfId="0" applyFont="1" applyBorder="1" applyAlignment="1">
      <alignment horizontal="center" vertical="center"/>
    </xf>
    <xf numFmtId="173" fontId="12" fillId="0" borderId="1" xfId="8" applyNumberFormat="1" applyFont="1" applyBorder="1" applyAlignment="1">
      <alignment horizontal="center" vertical="center"/>
    </xf>
    <xf numFmtId="0" fontId="12" fillId="0" borderId="1" xfId="8" applyNumberFormat="1" applyFont="1" applyBorder="1" applyAlignment="1">
      <alignment horizontal="center" vertical="center"/>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applyAlignment="1">
      <alignment vertical="center"/>
    </xf>
    <xf numFmtId="0" fontId="28" fillId="0" borderId="1" xfId="0" applyFont="1" applyBorder="1" applyAlignment="1">
      <alignment horizontal="left" vertical="center"/>
    </xf>
    <xf numFmtId="164" fontId="44" fillId="0" borderId="1" xfId="0" applyNumberFormat="1" applyFont="1" applyBorder="1" applyAlignment="1">
      <alignment horizontal="center" vertical="center"/>
    </xf>
    <xf numFmtId="167" fontId="28" fillId="0" borderId="1" xfId="0" applyNumberFormat="1" applyFont="1" applyBorder="1" applyAlignment="1">
      <alignment horizontal="center" vertical="center"/>
    </xf>
    <xf numFmtId="169" fontId="28" fillId="0" borderId="1" xfId="0" applyNumberFormat="1" applyFont="1" applyBorder="1" applyAlignment="1">
      <alignment horizontal="center" vertical="center"/>
    </xf>
    <xf numFmtId="167" fontId="28" fillId="0" borderId="1" xfId="0" applyNumberFormat="1" applyFont="1" applyBorder="1" applyAlignment="1">
      <alignment horizontal="center" vertical="center" wrapText="1"/>
    </xf>
    <xf numFmtId="0" fontId="58" fillId="0" borderId="1" xfId="0" applyFont="1" applyBorder="1" applyAlignment="1">
      <alignment horizontal="center" vertical="center" wrapText="1"/>
    </xf>
    <xf numFmtId="168" fontId="58" fillId="5" borderId="1" xfId="0" applyNumberFormat="1" applyFont="1" applyFill="1" applyBorder="1" applyAlignment="1">
      <alignment horizontal="center" vertical="center" wrapText="1"/>
    </xf>
    <xf numFmtId="167" fontId="44" fillId="0" borderId="1" xfId="0" applyNumberFormat="1" applyFont="1" applyBorder="1" applyAlignment="1">
      <alignment horizontal="center" vertical="center" wrapText="1"/>
    </xf>
    <xf numFmtId="0" fontId="58" fillId="5" borderId="1" xfId="0" applyFont="1" applyFill="1" applyBorder="1" applyAlignment="1">
      <alignment horizontal="center" vertical="center" wrapText="1"/>
    </xf>
    <xf numFmtId="0" fontId="28" fillId="0" borderId="3" xfId="0" applyFont="1" applyBorder="1" applyAlignment="1">
      <alignment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8" fillId="0" borderId="10" xfId="0" applyFont="1" applyBorder="1" applyAlignment="1">
      <alignment horizontal="center" vertical="center"/>
    </xf>
    <xf numFmtId="0" fontId="44" fillId="0" borderId="10" xfId="0" applyFont="1" applyBorder="1" applyAlignment="1">
      <alignment horizontal="center" vertical="center"/>
    </xf>
    <xf numFmtId="0" fontId="49" fillId="0" borderId="4" xfId="0" applyFont="1" applyBorder="1" applyAlignment="1">
      <alignment horizontal="center" vertical="center"/>
    </xf>
    <xf numFmtId="0" fontId="49" fillId="0" borderId="3" xfId="0" applyFont="1" applyBorder="1" applyAlignment="1">
      <alignment horizontal="center" vertical="center"/>
    </xf>
    <xf numFmtId="166" fontId="12" fillId="0" borderId="0" xfId="8" applyNumberFormat="1" applyFont="1" applyBorder="1" applyAlignment="1">
      <alignment horizontal="center" vertical="center"/>
    </xf>
    <xf numFmtId="11" fontId="12" fillId="0" borderId="1" xfId="8" applyNumberFormat="1" applyFont="1" applyBorder="1" applyAlignment="1">
      <alignment horizontal="center" vertical="center"/>
    </xf>
    <xf numFmtId="3" fontId="60" fillId="0" borderId="1" xfId="0" applyNumberFormat="1" applyFont="1" applyBorder="1" applyAlignment="1">
      <alignment horizontal="center" vertical="center"/>
    </xf>
    <xf numFmtId="9" fontId="28" fillId="0" borderId="1" xfId="10" applyFont="1" applyBorder="1" applyAlignment="1">
      <alignment horizontal="center" vertical="center"/>
    </xf>
    <xf numFmtId="3" fontId="28" fillId="0" borderId="1" xfId="0" applyNumberFormat="1" applyFont="1" applyBorder="1" applyAlignment="1">
      <alignment horizontal="center" vertical="center"/>
    </xf>
    <xf numFmtId="2" fontId="68" fillId="0" borderId="1" xfId="8" applyNumberFormat="1" applyFont="1" applyBorder="1" applyAlignment="1">
      <alignment horizontal="center" vertical="center"/>
    </xf>
    <xf numFmtId="1" fontId="62" fillId="0" borderId="22" xfId="0" applyNumberFormat="1" applyFont="1" applyBorder="1" applyAlignment="1">
      <alignment horizontal="center"/>
    </xf>
    <xf numFmtId="0" fontId="71" fillId="0" borderId="1" xfId="0" applyFont="1" applyBorder="1"/>
    <xf numFmtId="167" fontId="28" fillId="12" borderId="1" xfId="0" applyNumberFormat="1" applyFont="1" applyFill="1" applyBorder="1" applyAlignment="1">
      <alignment horizontal="center" vertical="center" wrapText="1"/>
    </xf>
    <xf numFmtId="0" fontId="36" fillId="0" borderId="1" xfId="0" applyFont="1" applyBorder="1" applyAlignment="1">
      <alignment horizontal="center" vertical="center" wrapText="1"/>
    </xf>
    <xf numFmtId="1" fontId="34" fillId="5" borderId="1" xfId="0" applyNumberFormat="1" applyFont="1" applyFill="1" applyBorder="1" applyAlignment="1">
      <alignment horizontal="center" vertical="center" wrapText="1"/>
    </xf>
    <xf numFmtId="1" fontId="67" fillId="5" borderId="1" xfId="0" applyNumberFormat="1" applyFont="1" applyFill="1" applyBorder="1" applyAlignment="1">
      <alignment horizontal="center" vertical="center" wrapText="1"/>
    </xf>
    <xf numFmtId="165" fontId="67" fillId="5" borderId="1" xfId="0" applyNumberFormat="1" applyFont="1" applyFill="1" applyBorder="1" applyAlignment="1">
      <alignment horizontal="center" vertical="center" wrapText="1"/>
    </xf>
    <xf numFmtId="1" fontId="12" fillId="0" borderId="8" xfId="8" applyNumberFormat="1" applyFont="1" applyFill="1" applyBorder="1" applyAlignment="1">
      <alignment horizontal="center" vertical="center" wrapText="1"/>
    </xf>
    <xf numFmtId="173" fontId="12" fillId="0" borderId="8" xfId="8" applyNumberFormat="1" applyFont="1" applyFill="1" applyBorder="1" applyAlignment="1">
      <alignment horizontal="center" vertical="center" wrapText="1"/>
    </xf>
    <xf numFmtId="173" fontId="12" fillId="0" borderId="1" xfId="8" applyNumberFormat="1" applyFont="1" applyFill="1" applyBorder="1" applyAlignment="1">
      <alignment horizontal="center" vertical="center" wrapText="1"/>
    </xf>
    <xf numFmtId="1" fontId="12" fillId="0" borderId="1" xfId="8" applyNumberFormat="1" applyFont="1" applyFill="1" applyBorder="1" applyAlignment="1">
      <alignment horizontal="center" vertical="center" wrapText="1"/>
    </xf>
    <xf numFmtId="1" fontId="58" fillId="9" borderId="1" xfId="0" applyNumberFormat="1" applyFont="1" applyFill="1" applyBorder="1" applyAlignment="1">
      <alignment horizontal="center" vertical="center" wrapText="1"/>
    </xf>
    <xf numFmtId="167" fontId="44" fillId="12" borderId="1" xfId="0" applyNumberFormat="1" applyFont="1" applyFill="1" applyBorder="1" applyAlignment="1">
      <alignment horizontal="center" vertical="center" wrapText="1"/>
    </xf>
    <xf numFmtId="0" fontId="28" fillId="0" borderId="1" xfId="0" applyFont="1" applyBorder="1" applyAlignment="1">
      <alignment horizontal="center" wrapText="1"/>
    </xf>
    <xf numFmtId="165" fontId="62" fillId="0" borderId="0" xfId="0" applyNumberFormat="1" applyFont="1" applyAlignment="1">
      <alignment horizontal="center"/>
    </xf>
    <xf numFmtId="1" fontId="58" fillId="13" borderId="1" xfId="0" applyNumberFormat="1" applyFont="1" applyFill="1" applyBorder="1" applyAlignment="1">
      <alignment horizontal="center" vertical="center" wrapText="1"/>
    </xf>
    <xf numFmtId="1" fontId="58" fillId="5" borderId="1"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0" xfId="0" applyFont="1" applyBorder="1" applyAlignment="1">
      <alignment horizontal="center" wrapText="1"/>
    </xf>
    <xf numFmtId="0" fontId="28" fillId="0" borderId="22" xfId="0" applyFont="1" applyBorder="1" applyAlignment="1">
      <alignment horizontal="center" wrapText="1"/>
    </xf>
    <xf numFmtId="0" fontId="28" fillId="0" borderId="0" xfId="0" applyFont="1" applyAlignment="1">
      <alignment horizontal="left" wrapText="1"/>
    </xf>
    <xf numFmtId="0" fontId="28" fillId="0" borderId="0" xfId="0" applyFont="1" applyAlignment="1">
      <alignment horizontal="center" wrapText="1"/>
    </xf>
    <xf numFmtId="1" fontId="44" fillId="0" borderId="0" xfId="8" applyNumberFormat="1" applyFont="1" applyBorder="1" applyAlignment="1">
      <alignment horizontal="center" wrapText="1"/>
    </xf>
    <xf numFmtId="1" fontId="65" fillId="0" borderId="0" xfId="8" applyNumberFormat="1" applyFont="1" applyBorder="1" applyAlignment="1">
      <alignment horizontal="center" wrapText="1"/>
    </xf>
    <xf numFmtId="177" fontId="28" fillId="0" borderId="23" xfId="8" applyNumberFormat="1" applyFont="1" applyBorder="1" applyAlignment="1">
      <alignment horizontal="center"/>
    </xf>
    <xf numFmtId="3" fontId="28" fillId="0" borderId="1" xfId="0" applyNumberFormat="1" applyFont="1" applyBorder="1" applyAlignment="1">
      <alignment horizontal="left" wrapText="1"/>
    </xf>
    <xf numFmtId="3" fontId="28" fillId="0" borderId="1" xfId="0" applyNumberFormat="1" applyFont="1" applyBorder="1" applyAlignment="1">
      <alignment wrapText="1"/>
    </xf>
    <xf numFmtId="3" fontId="12" fillId="0" borderId="0" xfId="0" applyNumberFormat="1" applyFont="1" applyAlignment="1">
      <alignment horizontal="center" vertical="center"/>
    </xf>
    <xf numFmtId="3" fontId="12" fillId="0" borderId="0" xfId="0" applyNumberFormat="1" applyFont="1"/>
    <xf numFmtId="3" fontId="12" fillId="0" borderId="0" xfId="0" applyNumberFormat="1" applyFont="1" applyAlignment="1">
      <alignment horizontal="center"/>
    </xf>
    <xf numFmtId="3" fontId="44" fillId="0" borderId="0" xfId="0" applyNumberFormat="1" applyFont="1" applyAlignment="1">
      <alignment horizontal="center" vertical="center" wrapText="1"/>
    </xf>
    <xf numFmtId="3" fontId="28" fillId="0" borderId="0" xfId="0" applyNumberFormat="1" applyFont="1" applyAlignment="1">
      <alignment horizontal="left" vertical="center" wrapText="1"/>
    </xf>
    <xf numFmtId="3" fontId="28" fillId="0" borderId="0" xfId="0" applyNumberFormat="1" applyFont="1" applyAlignment="1">
      <alignment vertical="center" wrapText="1"/>
    </xf>
    <xf numFmtId="3" fontId="44" fillId="0" borderId="0" xfId="8" applyNumberFormat="1" applyFont="1" applyBorder="1" applyAlignment="1">
      <alignment horizontal="center" wrapText="1"/>
    </xf>
    <xf numFmtId="3" fontId="65" fillId="0" borderId="0" xfId="8" applyNumberFormat="1" applyFont="1" applyBorder="1" applyAlignment="1">
      <alignment horizontal="center" wrapText="1"/>
    </xf>
    <xf numFmtId="1" fontId="12" fillId="0" borderId="1" xfId="8" applyNumberFormat="1" applyFont="1" applyFill="1" applyBorder="1" applyAlignment="1">
      <alignment horizontal="center" vertical="center"/>
    </xf>
    <xf numFmtId="3" fontId="44" fillId="0" borderId="0" xfId="0" applyNumberFormat="1" applyFont="1" applyAlignment="1">
      <alignment horizontal="center" wrapText="1"/>
    </xf>
    <xf numFmtId="3" fontId="28" fillId="0" borderId="0" xfId="0" applyNumberFormat="1" applyFont="1" applyAlignment="1">
      <alignment horizontal="left" wrapText="1"/>
    </xf>
    <xf numFmtId="3" fontId="28" fillId="0" borderId="0" xfId="0" applyNumberFormat="1" applyFont="1" applyAlignment="1">
      <alignment wrapText="1"/>
    </xf>
    <xf numFmtId="0" fontId="28" fillId="0" borderId="23" xfId="0" applyFont="1" applyBorder="1" applyAlignment="1">
      <alignment horizontal="center" wrapText="1"/>
    </xf>
    <xf numFmtId="165" fontId="62" fillId="0" borderId="0" xfId="0" applyNumberFormat="1" applyFont="1"/>
    <xf numFmtId="0" fontId="12" fillId="0" borderId="39" xfId="0" applyFont="1" applyBorder="1"/>
    <xf numFmtId="0" fontId="12" fillId="0" borderId="25" xfId="0" applyFont="1" applyBorder="1" applyAlignment="1">
      <alignment vertical="center"/>
    </xf>
    <xf numFmtId="0" fontId="12" fillId="0" borderId="25" xfId="0" applyFont="1" applyBorder="1" applyAlignment="1">
      <alignment horizontal="left" vertical="center"/>
    </xf>
    <xf numFmtId="0" fontId="12" fillId="0" borderId="25" xfId="0" applyFont="1" applyBorder="1" applyAlignment="1">
      <alignment horizontal="center" vertical="center"/>
    </xf>
    <xf numFmtId="1" fontId="12" fillId="0" borderId="25" xfId="0" applyNumberFormat="1" applyFont="1" applyBorder="1" applyAlignment="1">
      <alignment horizontal="center"/>
    </xf>
    <xf numFmtId="176" fontId="12" fillId="0" borderId="25" xfId="10" applyNumberFormat="1" applyFont="1" applyFill="1" applyBorder="1" applyAlignment="1">
      <alignment horizontal="center" vertical="center"/>
    </xf>
    <xf numFmtId="174" fontId="12" fillId="0" borderId="25" xfId="0" applyNumberFormat="1" applyFont="1" applyBorder="1" applyAlignment="1">
      <alignment horizontal="center"/>
    </xf>
    <xf numFmtId="1" fontId="12" fillId="0" borderId="26" xfId="0" applyNumberFormat="1" applyFont="1" applyBorder="1" applyAlignment="1">
      <alignment horizontal="center"/>
    </xf>
    <xf numFmtId="0" fontId="75" fillId="0" borderId="0" xfId="0" applyFont="1"/>
    <xf numFmtId="165" fontId="58" fillId="9" borderId="3" xfId="0" applyNumberFormat="1" applyFont="1" applyFill="1" applyBorder="1" applyAlignment="1">
      <alignment horizontal="center" vertical="center" wrapText="1"/>
    </xf>
    <xf numFmtId="0" fontId="58" fillId="9" borderId="1" xfId="0" applyFont="1" applyFill="1" applyBorder="1" applyAlignment="1">
      <alignment horizontal="center" vertical="center" wrapText="1"/>
    </xf>
    <xf numFmtId="1" fontId="58" fillId="0" borderId="1" xfId="0" applyNumberFormat="1"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vertical="top"/>
    </xf>
    <xf numFmtId="0" fontId="12" fillId="0" borderId="0" xfId="0" applyFont="1" applyAlignment="1">
      <alignment horizontal="left" vertical="top" wrapText="1"/>
    </xf>
    <xf numFmtId="0" fontId="12" fillId="0" borderId="0" xfId="0" applyFont="1" applyAlignment="1">
      <alignment horizontal="left" vertical="top"/>
    </xf>
    <xf numFmtId="0" fontId="62" fillId="0" borderId="0" xfId="0" applyFont="1" applyAlignment="1">
      <alignment horizontal="left" vertical="top"/>
    </xf>
    <xf numFmtId="0" fontId="35" fillId="3" borderId="1" xfId="0" applyFont="1" applyFill="1" applyBorder="1" applyAlignment="1">
      <alignment horizontal="center" vertical="center" wrapText="1"/>
    </xf>
    <xf numFmtId="0" fontId="76" fillId="0" borderId="0" xfId="0" applyFont="1" applyAlignment="1">
      <alignment wrapText="1"/>
    </xf>
    <xf numFmtId="1" fontId="67" fillId="0" borderId="1" xfId="0" applyNumberFormat="1" applyFont="1" applyBorder="1" applyAlignment="1">
      <alignment horizontal="center" vertical="center" wrapText="1"/>
    </xf>
    <xf numFmtId="0" fontId="77"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8" fillId="0" borderId="0" xfId="0" applyFont="1" applyAlignment="1">
      <alignment wrapText="1"/>
    </xf>
    <xf numFmtId="0" fontId="7" fillId="0" borderId="0" xfId="0" applyFont="1"/>
    <xf numFmtId="49" fontId="35"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8" fillId="3" borderId="8" xfId="0" applyFont="1" applyFill="1" applyBorder="1" applyAlignment="1">
      <alignment horizontal="center" vertical="center" wrapText="1"/>
    </xf>
    <xf numFmtId="0" fontId="12" fillId="0" borderId="1" xfId="9" applyFont="1" applyBorder="1" applyAlignment="1">
      <alignment horizontal="left" vertical="center" wrapText="1"/>
    </xf>
    <xf numFmtId="0" fontId="12" fillId="0" borderId="1" xfId="9" applyFont="1" applyBorder="1" applyAlignment="1">
      <alignment horizontal="center" vertical="center"/>
    </xf>
    <xf numFmtId="0" fontId="12" fillId="0" borderId="1" xfId="9" applyFont="1" applyBorder="1" applyAlignment="1">
      <alignment horizontal="center"/>
    </xf>
    <xf numFmtId="0" fontId="0" fillId="0" borderId="0" xfId="0" applyAlignment="1">
      <alignment vertical="top" wrapText="1"/>
    </xf>
    <xf numFmtId="0" fontId="83" fillId="3" borderId="8" xfId="0" applyFont="1" applyFill="1" applyBorder="1" applyAlignment="1">
      <alignment horizontal="center" vertical="center" wrapText="1"/>
    </xf>
    <xf numFmtId="0" fontId="84" fillId="3" borderId="8" xfId="0" applyFont="1" applyFill="1" applyBorder="1" applyAlignment="1">
      <alignment horizontal="center" vertical="center" wrapText="1"/>
    </xf>
    <xf numFmtId="0" fontId="7" fillId="0" borderId="0" xfId="0" applyFont="1" applyAlignment="1">
      <alignment horizontal="right" vertical="top"/>
    </xf>
    <xf numFmtId="0" fontId="13" fillId="0" borderId="1" xfId="0" applyFont="1" applyBorder="1" applyAlignment="1">
      <alignment vertical="top" wrapText="1"/>
    </xf>
    <xf numFmtId="0" fontId="0" fillId="0" borderId="9" xfId="0" applyBorder="1" applyAlignment="1">
      <alignment wrapText="1"/>
    </xf>
    <xf numFmtId="0" fontId="73" fillId="0" borderId="22" xfId="0" applyFont="1" applyBorder="1" applyAlignment="1">
      <alignment horizontal="left" vertical="center"/>
    </xf>
    <xf numFmtId="0" fontId="7" fillId="0" borderId="0" xfId="0" applyFont="1" applyAlignment="1">
      <alignment horizontal="right"/>
    </xf>
    <xf numFmtId="1" fontId="76" fillId="0" borderId="0" xfId="0" applyNumberFormat="1" applyFont="1" applyAlignment="1">
      <alignment wrapText="1"/>
    </xf>
    <xf numFmtId="1" fontId="0" fillId="0" borderId="0" xfId="0" applyNumberFormat="1"/>
    <xf numFmtId="173" fontId="86" fillId="0" borderId="1" xfId="0" applyNumberFormat="1" applyFont="1" applyBorder="1" applyAlignment="1">
      <alignment horizontal="center"/>
    </xf>
    <xf numFmtId="178" fontId="0" fillId="0" borderId="1" xfId="0" applyNumberFormat="1" applyBorder="1" applyAlignment="1">
      <alignment horizontal="center"/>
    </xf>
    <xf numFmtId="0" fontId="0" fillId="5" borderId="1" xfId="0" applyFill="1" applyBorder="1" applyAlignment="1">
      <alignment horizontal="center"/>
    </xf>
    <xf numFmtId="0" fontId="7" fillId="0" borderId="0" xfId="0" applyFont="1" applyAlignment="1">
      <alignment horizontal="center"/>
    </xf>
    <xf numFmtId="1" fontId="0" fillId="0" borderId="1" xfId="0" applyNumberFormat="1" applyBorder="1" applyAlignment="1">
      <alignment horizontal="center"/>
    </xf>
    <xf numFmtId="1" fontId="72" fillId="0" borderId="1" xfId="0" applyNumberFormat="1" applyFont="1" applyBorder="1" applyAlignment="1">
      <alignment horizontal="center" vertical="center" wrapText="1"/>
    </xf>
    <xf numFmtId="0" fontId="65" fillId="0" borderId="1" xfId="0" applyFont="1" applyBorder="1" applyAlignment="1">
      <alignment horizontal="center" vertical="center"/>
    </xf>
    <xf numFmtId="2" fontId="67" fillId="5" borderId="1" xfId="0" applyNumberFormat="1" applyFont="1" applyFill="1" applyBorder="1" applyAlignment="1">
      <alignment horizontal="center" vertical="center" wrapText="1"/>
    </xf>
    <xf numFmtId="0" fontId="65" fillId="0" borderId="35" xfId="0" applyFont="1" applyBorder="1" applyAlignment="1">
      <alignment horizontal="left" vertical="center" wrapText="1"/>
    </xf>
    <xf numFmtId="49" fontId="35" fillId="0" borderId="32" xfId="0" applyNumberFormat="1" applyFont="1" applyBorder="1" applyAlignment="1">
      <alignment horizontal="center" vertical="center" wrapText="1"/>
    </xf>
    <xf numFmtId="0" fontId="80" fillId="0" borderId="32" xfId="0" applyFont="1" applyBorder="1" applyAlignment="1">
      <alignment horizontal="center" vertical="center" wrapText="1"/>
    </xf>
    <xf numFmtId="0" fontId="72" fillId="0" borderId="32" xfId="0" applyFont="1" applyBorder="1" applyAlignment="1">
      <alignment horizontal="center" vertical="center" wrapText="1"/>
    </xf>
    <xf numFmtId="1" fontId="67" fillId="0" borderId="32" xfId="0" applyNumberFormat="1" applyFont="1" applyBorder="1" applyAlignment="1">
      <alignment horizontal="center" vertical="center" wrapText="1"/>
    </xf>
    <xf numFmtId="173" fontId="86" fillId="0" borderId="32" xfId="0" applyNumberFormat="1" applyFont="1" applyBorder="1" applyAlignment="1">
      <alignment horizontal="center"/>
    </xf>
    <xf numFmtId="2" fontId="77" fillId="0" borderId="1" xfId="0" applyNumberFormat="1" applyFont="1" applyBorder="1" applyAlignment="1">
      <alignment horizontal="center" vertical="center" wrapText="1"/>
    </xf>
    <xf numFmtId="165" fontId="77" fillId="0" borderId="1" xfId="0" applyNumberFormat="1" applyFont="1" applyBorder="1" applyAlignment="1">
      <alignment horizontal="center" vertical="center" wrapText="1"/>
    </xf>
    <xf numFmtId="165" fontId="86" fillId="0" borderId="1" xfId="0" applyNumberFormat="1" applyFont="1" applyBorder="1" applyAlignment="1">
      <alignment horizontal="center"/>
    </xf>
    <xf numFmtId="2" fontId="44" fillId="0" borderId="1" xfId="0" applyNumberFormat="1" applyFont="1" applyBorder="1" applyAlignment="1">
      <alignment horizontal="center" vertical="center" wrapText="1"/>
    </xf>
    <xf numFmtId="1" fontId="77" fillId="0" borderId="1" xfId="0" applyNumberFormat="1" applyFont="1" applyBorder="1" applyAlignment="1">
      <alignment horizontal="center" vertical="center" wrapText="1"/>
    </xf>
    <xf numFmtId="9" fontId="41" fillId="0" borderId="0" xfId="10" applyFont="1"/>
    <xf numFmtId="0" fontId="87" fillId="0" borderId="0" xfId="0" quotePrefix="1" applyFont="1"/>
    <xf numFmtId="0" fontId="88" fillId="0" borderId="0" xfId="0" applyFont="1"/>
    <xf numFmtId="1" fontId="7" fillId="0" borderId="0" xfId="0" applyNumberFormat="1" applyFont="1" applyAlignment="1">
      <alignment horizontal="center"/>
    </xf>
    <xf numFmtId="173" fontId="87" fillId="0" borderId="0" xfId="0" applyNumberFormat="1" applyFont="1"/>
    <xf numFmtId="0" fontId="7" fillId="0" borderId="1" xfId="0" applyFont="1" applyBorder="1"/>
    <xf numFmtId="0" fontId="7" fillId="0" borderId="1" xfId="0" applyFont="1" applyBorder="1" applyAlignment="1">
      <alignment horizontal="center"/>
    </xf>
    <xf numFmtId="1" fontId="7" fillId="0" borderId="1" xfId="0" applyNumberFormat="1" applyFont="1" applyBorder="1" applyAlignment="1">
      <alignment horizontal="center"/>
    </xf>
    <xf numFmtId="0" fontId="36" fillId="0" borderId="4" xfId="0" applyFont="1" applyBorder="1" applyAlignment="1">
      <alignment horizontal="center" vertical="center" wrapText="1"/>
    </xf>
    <xf numFmtId="0" fontId="77" fillId="6" borderId="1" xfId="0" applyFont="1" applyFill="1" applyBorder="1" applyAlignment="1">
      <alignment horizontal="center" vertical="center" wrapText="1"/>
    </xf>
    <xf numFmtId="0" fontId="77" fillId="0" borderId="0" xfId="0" applyFont="1" applyAlignment="1">
      <alignment horizontal="center" vertical="center" wrapText="1"/>
    </xf>
    <xf numFmtId="0" fontId="76" fillId="6" borderId="1" xfId="0" applyFont="1" applyFill="1" applyBorder="1" applyAlignment="1">
      <alignment horizontal="center" vertical="center" wrapText="1"/>
    </xf>
    <xf numFmtId="0" fontId="89" fillId="0" borderId="0" xfId="0" applyFont="1" applyAlignment="1">
      <alignment horizontal="center"/>
    </xf>
    <xf numFmtId="49" fontId="35" fillId="4" borderId="1" xfId="0" applyNumberFormat="1" applyFont="1" applyFill="1" applyBorder="1" applyAlignment="1">
      <alignment horizontal="right" vertical="center" wrapText="1"/>
    </xf>
    <xf numFmtId="49" fontId="37" fillId="0" borderId="1" xfId="0" applyNumberFormat="1" applyFont="1" applyBorder="1" applyAlignment="1">
      <alignment horizontal="right" vertical="center" wrapText="1"/>
    </xf>
    <xf numFmtId="49" fontId="37" fillId="0" borderId="1" xfId="0" applyNumberFormat="1" applyFont="1" applyBorder="1" applyAlignment="1">
      <alignment vertical="center" wrapText="1"/>
    </xf>
    <xf numFmtId="0" fontId="35"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4" fillId="0" borderId="1" xfId="0" applyFont="1" applyBorder="1" applyAlignment="1">
      <alignment vertical="center" wrapText="1"/>
    </xf>
    <xf numFmtId="0" fontId="65" fillId="0" borderId="1" xfId="0" applyFont="1" applyBorder="1" applyAlignment="1">
      <alignment vertical="center" wrapText="1"/>
    </xf>
    <xf numFmtId="49" fontId="37" fillId="0" borderId="0" xfId="0" applyNumberFormat="1" applyFont="1" applyAlignment="1">
      <alignment horizontal="right" vertical="center" wrapText="1"/>
    </xf>
    <xf numFmtId="0" fontId="9" fillId="0" borderId="0" xfId="0" applyFont="1" applyAlignment="1">
      <alignment horizontal="center" vertical="center" wrapText="1"/>
    </xf>
    <xf numFmtId="0" fontId="34" fillId="0" borderId="0" xfId="0" applyFont="1" applyAlignment="1">
      <alignment vertical="center" wrapText="1"/>
    </xf>
    <xf numFmtId="49" fontId="37" fillId="0" borderId="4" xfId="0" applyNumberFormat="1" applyFont="1" applyBorder="1" applyAlignment="1">
      <alignment horizontal="right" vertical="center" wrapText="1"/>
    </xf>
    <xf numFmtId="49" fontId="35" fillId="4" borderId="4" xfId="0" applyNumberFormat="1" applyFont="1" applyFill="1" applyBorder="1" applyAlignment="1">
      <alignment horizontal="center" vertical="center" wrapText="1"/>
    </xf>
    <xf numFmtId="49" fontId="92" fillId="0" borderId="1" xfId="0" applyNumberFormat="1" applyFont="1" applyBorder="1" applyAlignment="1">
      <alignment horizontal="left" vertical="center" wrapText="1"/>
    </xf>
    <xf numFmtId="49" fontId="36" fillId="4" borderId="1" xfId="0" applyNumberFormat="1" applyFont="1" applyFill="1" applyBorder="1" applyAlignment="1">
      <alignment horizontal="right" vertical="center" wrapText="1"/>
    </xf>
    <xf numFmtId="49" fontId="34" fillId="0" borderId="1" xfId="0" applyNumberFormat="1" applyFont="1" applyBorder="1" applyAlignment="1">
      <alignment vertical="center" wrapText="1"/>
    </xf>
    <xf numFmtId="49" fontId="34" fillId="0" borderId="8" xfId="0" applyNumberFormat="1" applyFont="1" applyBorder="1" applyAlignment="1">
      <alignment vertical="center" wrapText="1"/>
    </xf>
    <xf numFmtId="49" fontId="8" fillId="4" borderId="1" xfId="0" applyNumberFormat="1" applyFont="1" applyFill="1" applyBorder="1" applyAlignment="1">
      <alignment horizontal="right" vertical="center" wrapText="1"/>
    </xf>
    <xf numFmtId="49" fontId="9" fillId="0" borderId="1" xfId="0" applyNumberFormat="1" applyFont="1" applyBorder="1" applyAlignment="1">
      <alignment horizontal="right" vertical="center" wrapText="1"/>
    </xf>
    <xf numFmtId="49" fontId="9" fillId="0" borderId="1" xfId="0" applyNumberFormat="1" applyFont="1" applyBorder="1" applyAlignment="1">
      <alignment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6" borderId="1" xfId="0"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0" fontId="34" fillId="0" borderId="1" xfId="0" applyFont="1" applyBorder="1" applyAlignment="1">
      <alignment horizontal="center" vertical="center" wrapText="1"/>
    </xf>
    <xf numFmtId="0" fontId="62" fillId="0" borderId="0" xfId="0" applyFont="1" applyAlignment="1">
      <alignment horizontal="left" vertical="center"/>
    </xf>
    <xf numFmtId="0" fontId="12" fillId="0" borderId="0" xfId="0" applyFont="1" applyAlignment="1">
      <alignment horizontal="left" vertical="center" readingOrder="1"/>
    </xf>
    <xf numFmtId="177" fontId="62" fillId="0" borderId="22" xfId="0" applyNumberFormat="1" applyFont="1" applyBorder="1" applyAlignment="1">
      <alignment horizontal="center"/>
    </xf>
    <xf numFmtId="2" fontId="62" fillId="0" borderId="0" xfId="0" applyNumberFormat="1" applyFont="1"/>
    <xf numFmtId="170" fontId="12" fillId="0" borderId="1" xfId="0" applyNumberFormat="1" applyFont="1" applyBorder="1"/>
    <xf numFmtId="170" fontId="12" fillId="0" borderId="1" xfId="0" applyNumberFormat="1" applyFont="1" applyBorder="1" applyAlignment="1">
      <alignment horizontal="center"/>
    </xf>
    <xf numFmtId="170" fontId="0" fillId="0" borderId="1" xfId="0" applyNumberFormat="1" applyBorder="1"/>
    <xf numFmtId="1" fontId="12" fillId="0" borderId="1" xfId="0" applyNumberFormat="1" applyFont="1" applyBorder="1"/>
    <xf numFmtId="1" fontId="0" fillId="0" borderId="1" xfId="0" applyNumberFormat="1" applyBorder="1"/>
    <xf numFmtId="1" fontId="12" fillId="0" borderId="1" xfId="0" applyNumberFormat="1" applyFont="1" applyBorder="1" applyAlignment="1">
      <alignment horizontal="right"/>
    </xf>
    <xf numFmtId="43" fontId="0" fillId="0" borderId="0" xfId="0" applyNumberFormat="1"/>
    <xf numFmtId="166" fontId="0" fillId="0" borderId="32" xfId="0" applyNumberFormat="1" applyBorder="1" applyAlignment="1">
      <alignment horizontal="center" vertical="center"/>
    </xf>
    <xf numFmtId="173" fontId="86" fillId="0" borderId="32" xfId="0" applyNumberFormat="1" applyFont="1" applyBorder="1" applyAlignment="1">
      <alignment horizontal="center" vertical="center"/>
    </xf>
    <xf numFmtId="178" fontId="0" fillId="0" borderId="32" xfId="0" applyNumberFormat="1" applyBorder="1" applyAlignment="1">
      <alignment horizontal="center" vertical="center"/>
    </xf>
    <xf numFmtId="178" fontId="0" fillId="0" borderId="36" xfId="0" applyNumberFormat="1" applyBorder="1" applyAlignment="1">
      <alignment horizontal="center" vertical="center"/>
    </xf>
    <xf numFmtId="4" fontId="28" fillId="0" borderId="1" xfId="0" applyNumberFormat="1" applyFont="1" applyBorder="1" applyAlignment="1">
      <alignment horizontal="center" vertical="center"/>
    </xf>
    <xf numFmtId="2" fontId="28" fillId="0" borderId="1" xfId="0" applyNumberFormat="1" applyFont="1" applyBorder="1" applyAlignment="1">
      <alignment horizontal="center" vertical="center" wrapText="1"/>
    </xf>
    <xf numFmtId="0" fontId="28" fillId="0" borderId="1" xfId="0" applyFont="1" applyBorder="1" applyAlignment="1">
      <alignment vertical="center" wrapText="1"/>
    </xf>
    <xf numFmtId="169" fontId="28" fillId="12" borderId="1" xfId="0" applyNumberFormat="1" applyFont="1" applyFill="1" applyBorder="1" applyAlignment="1">
      <alignment horizontal="center" vertical="center" wrapText="1"/>
    </xf>
    <xf numFmtId="169" fontId="28" fillId="0" borderId="1" xfId="0" applyNumberFormat="1" applyFont="1" applyBorder="1" applyAlignment="1">
      <alignment horizontal="center" vertical="center" wrapText="1"/>
    </xf>
    <xf numFmtId="1" fontId="44" fillId="0" borderId="1" xfId="0" applyNumberFormat="1" applyFont="1" applyBorder="1" applyAlignment="1">
      <alignment horizontal="center" vertical="center"/>
    </xf>
    <xf numFmtId="0" fontId="74" fillId="0" borderId="1" xfId="0" applyFont="1" applyBorder="1" applyAlignment="1">
      <alignment horizontal="center" vertical="center"/>
    </xf>
    <xf numFmtId="165" fontId="44" fillId="12" borderId="1" xfId="8" applyNumberFormat="1" applyFont="1" applyFill="1" applyBorder="1" applyAlignment="1">
      <alignment horizontal="center" vertical="center"/>
    </xf>
    <xf numFmtId="165" fontId="44" fillId="0" borderId="1" xfId="8" applyNumberFormat="1" applyFont="1" applyBorder="1" applyAlignment="1">
      <alignment horizontal="center" vertical="center"/>
    </xf>
    <xf numFmtId="1" fontId="44" fillId="0" borderId="4" xfId="0" applyNumberFormat="1" applyFont="1" applyBorder="1" applyAlignment="1">
      <alignment horizontal="center" vertical="center"/>
    </xf>
    <xf numFmtId="0" fontId="28" fillId="0" borderId="41" xfId="0" applyFont="1" applyBorder="1" applyAlignment="1">
      <alignment horizontal="center" vertical="center"/>
    </xf>
    <xf numFmtId="169" fontId="44" fillId="0" borderId="1" xfId="0" applyNumberFormat="1" applyFont="1" applyBorder="1" applyAlignment="1">
      <alignment horizontal="center" vertical="center" wrapText="1"/>
    </xf>
    <xf numFmtId="169" fontId="28" fillId="4" borderId="1" xfId="0" applyNumberFormat="1" applyFont="1" applyFill="1" applyBorder="1" applyAlignment="1">
      <alignment horizontal="center" vertical="center" wrapText="1"/>
    </xf>
    <xf numFmtId="169" fontId="58" fillId="9" borderId="3" xfId="0" applyNumberFormat="1" applyFont="1" applyFill="1" applyBorder="1" applyAlignment="1">
      <alignment horizontal="center" vertical="center" wrapText="1"/>
    </xf>
    <xf numFmtId="169" fontId="58" fillId="5" borderId="1" xfId="0" applyNumberFormat="1" applyFont="1" applyFill="1" applyBorder="1" applyAlignment="1">
      <alignment horizontal="center" vertical="center" wrapText="1"/>
    </xf>
    <xf numFmtId="3" fontId="58" fillId="13" borderId="1" xfId="0" applyNumberFormat="1" applyFont="1" applyFill="1" applyBorder="1" applyAlignment="1">
      <alignment horizontal="center" vertical="center" wrapText="1"/>
    </xf>
    <xf numFmtId="3" fontId="58" fillId="9" borderId="1" xfId="0" applyNumberFormat="1" applyFont="1" applyFill="1" applyBorder="1" applyAlignment="1">
      <alignment horizontal="center" vertical="center" wrapText="1"/>
    </xf>
    <xf numFmtId="165" fontId="34" fillId="0" borderId="1" xfId="0" applyNumberFormat="1" applyFont="1" applyBorder="1" applyAlignment="1">
      <alignment horizontal="center" vertical="center" wrapText="1"/>
    </xf>
    <xf numFmtId="176" fontId="28" fillId="5" borderId="1" xfId="10" applyNumberFormat="1" applyFont="1" applyFill="1" applyBorder="1" applyAlignment="1">
      <alignment horizontal="center" vertical="center" wrapText="1"/>
    </xf>
    <xf numFmtId="176" fontId="28" fillId="5" borderId="30" xfId="10" applyNumberFormat="1" applyFont="1" applyFill="1" applyBorder="1" applyAlignment="1">
      <alignment horizontal="center" vertical="center" wrapText="1"/>
    </xf>
    <xf numFmtId="1" fontId="44" fillId="0" borderId="8" xfId="8" applyNumberFormat="1" applyFont="1" applyFill="1" applyBorder="1" applyAlignment="1">
      <alignment horizontal="center" vertical="center" wrapText="1"/>
    </xf>
    <xf numFmtId="0" fontId="28" fillId="0" borderId="7" xfId="0" applyFont="1" applyBorder="1" applyAlignment="1">
      <alignment vertical="center"/>
    </xf>
    <xf numFmtId="0" fontId="69" fillId="0" borderId="0" xfId="0" applyFont="1" applyAlignment="1">
      <alignment vertical="center" wrapText="1"/>
    </xf>
    <xf numFmtId="0" fontId="60" fillId="0" borderId="1" xfId="0" applyFont="1" applyBorder="1" applyAlignment="1">
      <alignment vertical="center" wrapText="1"/>
    </xf>
    <xf numFmtId="0" fontId="44" fillId="0" borderId="3" xfId="0" applyFont="1" applyBorder="1" applyAlignment="1">
      <alignment vertical="center" wrapText="1"/>
    </xf>
    <xf numFmtId="0" fontId="28" fillId="0" borderId="35" xfId="0" applyFont="1" applyBorder="1" applyAlignment="1">
      <alignment horizontal="center" vertical="center"/>
    </xf>
    <xf numFmtId="0" fontId="44" fillId="0" borderId="36" xfId="0" applyFont="1" applyBorder="1" applyAlignment="1">
      <alignment vertical="center" wrapText="1"/>
    </xf>
    <xf numFmtId="0" fontId="28" fillId="0" borderId="13" xfId="0" applyFont="1" applyBorder="1" applyAlignment="1">
      <alignment horizontal="center" vertical="center"/>
    </xf>
    <xf numFmtId="0" fontId="28" fillId="0" borderId="14" xfId="0" applyFont="1" applyBorder="1" applyAlignment="1">
      <alignment vertical="center"/>
    </xf>
    <xf numFmtId="0" fontId="28" fillId="0" borderId="8" xfId="0" applyFont="1" applyBorder="1" applyAlignment="1">
      <alignment horizontal="center" vertical="center"/>
    </xf>
    <xf numFmtId="169" fontId="95" fillId="0" borderId="1" xfId="0" applyNumberFormat="1" applyFont="1" applyBorder="1" applyAlignment="1">
      <alignment horizontal="center" vertical="center"/>
    </xf>
    <xf numFmtId="0" fontId="34" fillId="0" borderId="1" xfId="0" applyFont="1" applyBorder="1" applyAlignment="1">
      <alignment horizontal="left" vertical="center" wrapText="1"/>
    </xf>
    <xf numFmtId="0" fontId="72" fillId="0" borderId="0" xfId="0" applyFont="1"/>
    <xf numFmtId="0" fontId="92" fillId="0" borderId="0" xfId="0" applyFont="1" applyAlignment="1">
      <alignment horizontal="left" indent="1"/>
    </xf>
    <xf numFmtId="0" fontId="92" fillId="0" borderId="0" xfId="0" applyFont="1" applyAlignment="1">
      <alignment horizontal="center"/>
    </xf>
    <xf numFmtId="0" fontId="76" fillId="0" borderId="0" xfId="0" applyFont="1" applyAlignment="1">
      <alignment horizontal="center"/>
    </xf>
    <xf numFmtId="0" fontId="89" fillId="0" borderId="0" xfId="0" applyFont="1" applyAlignment="1">
      <alignment horizontal="left" wrapText="1"/>
    </xf>
    <xf numFmtId="0" fontId="67"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xf>
    <xf numFmtId="0" fontId="96" fillId="0" borderId="13" xfId="0" applyFont="1" applyBorder="1" applyAlignment="1">
      <alignment horizontal="center" vertical="top"/>
    </xf>
    <xf numFmtId="0" fontId="12" fillId="0" borderId="16" xfId="0" applyFont="1" applyBorder="1" applyAlignment="1">
      <alignment horizontal="left" vertical="top" wrapText="1"/>
    </xf>
    <xf numFmtId="0" fontId="62" fillId="0" borderId="0" xfId="0" applyFont="1" applyAlignment="1">
      <alignment horizontal="left" indent="1"/>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1" fillId="0" borderId="0" xfId="0" applyFont="1"/>
    <xf numFmtId="169" fontId="76" fillId="0" borderId="1" xfId="0" applyNumberFormat="1" applyFont="1" applyBorder="1" applyAlignment="1">
      <alignment horizontal="center" vertical="center" wrapText="1"/>
    </xf>
    <xf numFmtId="0" fontId="77" fillId="0" borderId="4" xfId="0" applyFont="1" applyBorder="1" applyAlignment="1">
      <alignment horizontal="center" vertical="center" wrapText="1"/>
    </xf>
    <xf numFmtId="165" fontId="8" fillId="0" borderId="1" xfId="0" applyNumberFormat="1" applyFont="1" applyBorder="1" applyAlignment="1">
      <alignment horizontal="center" vertical="center" wrapText="1"/>
    </xf>
    <xf numFmtId="3" fontId="44" fillId="0" borderId="1" xfId="0" applyNumberFormat="1" applyFont="1" applyBorder="1" applyAlignment="1">
      <alignment horizontal="center" vertical="center"/>
    </xf>
    <xf numFmtId="0" fontId="28" fillId="0" borderId="4" xfId="0" applyFont="1" applyBorder="1" applyAlignment="1">
      <alignment horizontal="center" vertical="center" wrapText="1"/>
    </xf>
    <xf numFmtId="49" fontId="77"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7" fillId="0" borderId="1" xfId="0" applyFont="1" applyBorder="1" applyAlignment="1">
      <alignment horizontal="left" vertical="center" wrapText="1"/>
    </xf>
    <xf numFmtId="4" fontId="34" fillId="0" borderId="0" xfId="0" applyNumberFormat="1" applyFont="1" applyAlignment="1">
      <alignment horizontal="right"/>
    </xf>
    <xf numFmtId="4" fontId="36" fillId="0" borderId="0" xfId="0" applyNumberFormat="1" applyFont="1" applyAlignment="1">
      <alignment horizontal="right" vertical="center" wrapText="1"/>
    </xf>
    <xf numFmtId="4" fontId="40" fillId="0" borderId="0" xfId="0" applyNumberFormat="1" applyFont="1" applyAlignment="1">
      <alignment horizontal="right" vertical="center"/>
    </xf>
    <xf numFmtId="4" fontId="37" fillId="0" borderId="0" xfId="0" applyNumberFormat="1" applyFont="1" applyAlignment="1">
      <alignment horizontal="right" vertical="top"/>
    </xf>
    <xf numFmtId="4" fontId="33" fillId="0" borderId="0" xfId="0" applyNumberFormat="1" applyFont="1" applyAlignment="1">
      <alignment horizontal="right"/>
    </xf>
    <xf numFmtId="4" fontId="37" fillId="0" borderId="0" xfId="0" applyNumberFormat="1" applyFont="1" applyAlignment="1">
      <alignment horizontal="right" vertical="center"/>
    </xf>
    <xf numFmtId="0" fontId="73" fillId="0" borderId="25" xfId="0" applyFont="1" applyBorder="1"/>
    <xf numFmtId="4" fontId="28" fillId="0" borderId="1" xfId="0" applyNumberFormat="1" applyFont="1" applyBorder="1" applyAlignment="1">
      <alignment vertical="center"/>
    </xf>
    <xf numFmtId="0" fontId="41" fillId="0" borderId="1" xfId="0" applyFont="1" applyBorder="1"/>
    <xf numFmtId="0" fontId="41" fillId="0" borderId="1" xfId="0" applyFont="1" applyBorder="1" applyAlignment="1">
      <alignment horizontal="center"/>
    </xf>
    <xf numFmtId="0" fontId="41" fillId="0" borderId="1" xfId="0" applyFont="1" applyBorder="1" applyAlignment="1">
      <alignment horizontal="center" vertical="center"/>
    </xf>
    <xf numFmtId="0" fontId="28" fillId="0" borderId="3" xfId="0" applyFont="1" applyBorder="1" applyAlignment="1">
      <alignment horizontal="left" vertical="center"/>
    </xf>
    <xf numFmtId="4" fontId="28" fillId="0" borderId="3" xfId="0" applyNumberFormat="1" applyFont="1" applyBorder="1" applyAlignment="1">
      <alignment vertical="center"/>
    </xf>
    <xf numFmtId="4" fontId="28" fillId="0" borderId="3" xfId="0" applyNumberFormat="1" applyFont="1" applyBorder="1" applyAlignment="1">
      <alignment horizontal="center" vertical="center"/>
    </xf>
    <xf numFmtId="4" fontId="28" fillId="0" borderId="4" xfId="0" applyNumberFormat="1" applyFont="1" applyBorder="1" applyAlignment="1">
      <alignment vertical="center"/>
    </xf>
    <xf numFmtId="4" fontId="28" fillId="0" borderId="4" xfId="0" applyNumberFormat="1" applyFont="1" applyBorder="1" applyAlignment="1">
      <alignment horizontal="center" vertical="center"/>
    </xf>
    <xf numFmtId="0" fontId="28" fillId="0" borderId="8" xfId="0" applyFont="1" applyBorder="1" applyAlignment="1">
      <alignment horizontal="left" vertical="center"/>
    </xf>
    <xf numFmtId="0" fontId="28" fillId="0" borderId="6" xfId="0" applyFont="1" applyBorder="1" applyAlignment="1">
      <alignment horizontal="left" vertical="center"/>
    </xf>
    <xf numFmtId="4" fontId="28" fillId="0" borderId="6" xfId="0" applyNumberFormat="1" applyFont="1" applyBorder="1" applyAlignment="1">
      <alignment vertical="center"/>
    </xf>
    <xf numFmtId="4" fontId="28" fillId="0" borderId="7" xfId="0" applyNumberFormat="1" applyFont="1" applyBorder="1" applyAlignment="1">
      <alignment vertical="center"/>
    </xf>
    <xf numFmtId="0" fontId="12" fillId="0" borderId="23" xfId="0" quotePrefix="1" applyFont="1" applyBorder="1" applyAlignment="1">
      <alignment horizontal="left" vertical="top" wrapText="1" indent="2"/>
    </xf>
    <xf numFmtId="0" fontId="2" fillId="0" borderId="0" xfId="14"/>
    <xf numFmtId="0" fontId="2" fillId="0" borderId="42" xfId="14" applyBorder="1"/>
    <xf numFmtId="0" fontId="2" fillId="0" borderId="43" xfId="14" applyBorder="1"/>
    <xf numFmtId="0" fontId="2" fillId="0" borderId="44" xfId="14" applyBorder="1"/>
    <xf numFmtId="0" fontId="2" fillId="0" borderId="45" xfId="14" applyBorder="1"/>
    <xf numFmtId="0" fontId="2" fillId="0" borderId="46" xfId="14" applyBorder="1"/>
    <xf numFmtId="0" fontId="98" fillId="0" borderId="0" xfId="6" applyFont="1" applyAlignment="1">
      <alignment horizontal="center" vertical="center"/>
    </xf>
    <xf numFmtId="0" fontId="98" fillId="0" borderId="0" xfId="6" applyFont="1" applyAlignment="1">
      <alignment horizontal="center" vertical="center" wrapText="1"/>
    </xf>
    <xf numFmtId="0" fontId="99" fillId="0" borderId="0" xfId="6" applyFont="1" applyAlignment="1">
      <alignment horizontal="center" vertical="center" wrapText="1"/>
    </xf>
    <xf numFmtId="0" fontId="102" fillId="0" borderId="0" xfId="14" applyFont="1" applyAlignment="1">
      <alignment horizontal="center"/>
    </xf>
    <xf numFmtId="0" fontId="2" fillId="0" borderId="45" xfId="14" applyBorder="1" applyAlignment="1">
      <alignment wrapText="1"/>
    </xf>
    <xf numFmtId="0" fontId="103" fillId="0" borderId="0" xfId="14" applyFont="1" applyAlignment="1">
      <alignment horizontal="center" vertical="center"/>
    </xf>
    <xf numFmtId="0" fontId="104" fillId="0" borderId="0" xfId="14" applyFont="1" applyAlignment="1">
      <alignment horizontal="center" vertical="center"/>
    </xf>
    <xf numFmtId="0" fontId="105" fillId="0" borderId="0" xfId="2" applyFont="1" applyAlignment="1">
      <alignment horizontal="center" vertical="center" shrinkToFit="1"/>
    </xf>
    <xf numFmtId="0" fontId="2" fillId="0" borderId="47" xfId="14" applyBorder="1"/>
    <xf numFmtId="0" fontId="2" fillId="0" borderId="48" xfId="14" applyBorder="1"/>
    <xf numFmtId="0" fontId="2" fillId="0" borderId="49" xfId="14" applyBorder="1"/>
    <xf numFmtId="0" fontId="106" fillId="0" borderId="0" xfId="14" applyFont="1" applyAlignment="1">
      <alignment horizontal="center"/>
    </xf>
    <xf numFmtId="0" fontId="28" fillId="0" borderId="7" xfId="0" applyFont="1" applyBorder="1" applyAlignment="1">
      <alignment horizontal="left" vertical="center" wrapText="1"/>
    </xf>
    <xf numFmtId="0" fontId="12" fillId="0" borderId="8" xfId="0" applyFont="1" applyBorder="1" applyAlignment="1">
      <alignment horizontal="left" vertical="center" wrapText="1"/>
    </xf>
    <xf numFmtId="0" fontId="107" fillId="5" borderId="1" xfId="0" applyFont="1" applyFill="1" applyBorder="1" applyAlignment="1">
      <alignment horizontal="center" vertical="center" wrapText="1"/>
    </xf>
    <xf numFmtId="169" fontId="51" fillId="9" borderId="1" xfId="0" applyNumberFormat="1" applyFont="1" applyFill="1" applyBorder="1" applyAlignment="1">
      <alignment horizontal="center" vertical="center" wrapText="1"/>
    </xf>
    <xf numFmtId="4" fontId="107" fillId="5" borderId="1" xfId="0" applyNumberFormat="1" applyFont="1" applyFill="1" applyBorder="1" applyAlignment="1">
      <alignment horizontal="center" vertical="center" wrapText="1"/>
    </xf>
    <xf numFmtId="0" fontId="107" fillId="9" borderId="1" xfId="0" applyFont="1" applyFill="1" applyBorder="1" applyAlignment="1">
      <alignment horizontal="center" vertical="center" wrapText="1"/>
    </xf>
    <xf numFmtId="0" fontId="108" fillId="12" borderId="1" xfId="0" applyFont="1" applyFill="1" applyBorder="1" applyAlignment="1">
      <alignment horizontal="center" vertical="center" wrapText="1"/>
    </xf>
    <xf numFmtId="0" fontId="107" fillId="12" borderId="1" xfId="0" applyFont="1" applyFill="1" applyBorder="1" applyAlignment="1">
      <alignment horizontal="center" vertical="center" wrapText="1"/>
    </xf>
    <xf numFmtId="2" fontId="107" fillId="9" borderId="1" xfId="0" applyNumberFormat="1" applyFont="1" applyFill="1" applyBorder="1" applyAlignment="1">
      <alignment horizontal="center" vertical="center" wrapText="1"/>
    </xf>
    <xf numFmtId="165" fontId="107" fillId="5" borderId="1" xfId="0" applyNumberFormat="1" applyFont="1" applyFill="1" applyBorder="1" applyAlignment="1">
      <alignment horizontal="center" vertical="center" wrapText="1"/>
    </xf>
    <xf numFmtId="169" fontId="107" fillId="5" borderId="1" xfId="0" applyNumberFormat="1" applyFont="1" applyFill="1" applyBorder="1" applyAlignment="1">
      <alignment horizontal="center" vertical="center" wrapText="1"/>
    </xf>
    <xf numFmtId="0" fontId="107" fillId="9" borderId="41" xfId="0" applyFont="1" applyFill="1" applyBorder="1" applyAlignment="1">
      <alignment horizontal="center" vertical="center" wrapText="1"/>
    </xf>
    <xf numFmtId="0" fontId="107" fillId="5" borderId="41" xfId="0" applyFont="1" applyFill="1" applyBorder="1" applyAlignment="1">
      <alignment horizontal="center" vertical="center" wrapText="1"/>
    </xf>
    <xf numFmtId="0" fontId="12" fillId="0" borderId="22" xfId="0" applyFont="1" applyBorder="1" applyAlignment="1">
      <alignment horizontal="left"/>
    </xf>
    <xf numFmtId="0" fontId="12" fillId="0" borderId="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7" xfId="0" applyFont="1" applyBorder="1" applyAlignment="1">
      <alignment horizontal="center" vertical="center" wrapText="1"/>
    </xf>
    <xf numFmtId="3" fontId="12"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44" fillId="0" borderId="1" xfId="8" applyNumberFormat="1" applyFont="1" applyBorder="1" applyAlignment="1">
      <alignment horizontal="center" vertical="center" wrapText="1"/>
    </xf>
    <xf numFmtId="3" fontId="65" fillId="0" borderId="1" xfId="8" applyNumberFormat="1" applyFont="1" applyBorder="1" applyAlignment="1">
      <alignment horizontal="center" vertical="center" wrapText="1"/>
    </xf>
    <xf numFmtId="177" fontId="28" fillId="0" borderId="30" xfId="8" applyNumberFormat="1" applyFont="1" applyBorder="1" applyAlignment="1">
      <alignment horizontal="center" vertical="center"/>
    </xf>
    <xf numFmtId="3" fontId="44" fillId="0" borderId="1" xfId="0" applyNumberFormat="1" applyFont="1" applyBorder="1" applyAlignment="1">
      <alignment horizontal="center" vertical="center" wrapText="1"/>
    </xf>
    <xf numFmtId="0" fontId="28" fillId="0" borderId="3" xfId="0" applyFont="1" applyBorder="1" applyAlignment="1">
      <alignment horizontal="center" vertical="center" wrapText="1"/>
    </xf>
    <xf numFmtId="3" fontId="44" fillId="0" borderId="3" xfId="0" applyNumberFormat="1" applyFont="1" applyBorder="1" applyAlignment="1">
      <alignment horizontal="center" vertical="center"/>
    </xf>
    <xf numFmtId="3" fontId="65" fillId="0" borderId="3" xfId="0" applyNumberFormat="1" applyFont="1" applyBorder="1" applyAlignment="1">
      <alignment horizontal="center" vertical="center"/>
    </xf>
    <xf numFmtId="3" fontId="65" fillId="0" borderId="3" xfId="8" applyNumberFormat="1" applyFont="1" applyBorder="1" applyAlignment="1">
      <alignment horizontal="center" vertical="center" wrapText="1"/>
    </xf>
    <xf numFmtId="177" fontId="28" fillId="0" borderId="38" xfId="8" applyNumberFormat="1" applyFont="1" applyBorder="1" applyAlignment="1">
      <alignment horizontal="center" vertical="center"/>
    </xf>
    <xf numFmtId="3" fontId="28" fillId="0" borderId="1" xfId="0" applyNumberFormat="1" applyFont="1" applyBorder="1" applyAlignment="1">
      <alignment horizontal="left" vertical="center" wrapText="1"/>
    </xf>
    <xf numFmtId="3" fontId="28" fillId="0" borderId="1" xfId="0" applyNumberFormat="1" applyFont="1" applyBorder="1" applyAlignment="1">
      <alignment vertical="center" wrapText="1"/>
    </xf>
    <xf numFmtId="0" fontId="28" fillId="0" borderId="30" xfId="0" applyFont="1" applyBorder="1" applyAlignment="1">
      <alignment horizontal="center" vertical="center" wrapText="1"/>
    </xf>
    <xf numFmtId="0" fontId="28" fillId="0" borderId="3" xfId="0" applyFont="1" applyBorder="1" applyAlignment="1">
      <alignment horizontal="left" vertical="center" wrapText="1"/>
    </xf>
    <xf numFmtId="0" fontId="28" fillId="0" borderId="7" xfId="0" applyFont="1" applyBorder="1" applyAlignment="1">
      <alignment horizontal="left" vertical="center"/>
    </xf>
    <xf numFmtId="0" fontId="28" fillId="0" borderId="8" xfId="0" applyFont="1" applyBorder="1" applyAlignment="1">
      <alignment horizontal="center" vertical="center" wrapText="1"/>
    </xf>
    <xf numFmtId="177" fontId="28" fillId="0" borderId="30" xfId="8" applyNumberFormat="1" applyFont="1" applyFill="1" applyBorder="1" applyAlignment="1">
      <alignment horizontal="center" vertical="center"/>
    </xf>
    <xf numFmtId="177" fontId="28" fillId="0" borderId="38" xfId="8" applyNumberFormat="1" applyFont="1" applyFill="1" applyBorder="1" applyAlignment="1">
      <alignment horizontal="center" vertical="center"/>
    </xf>
    <xf numFmtId="3" fontId="65" fillId="0" borderId="1" xfId="0" applyNumberFormat="1" applyFont="1" applyBorder="1" applyAlignment="1">
      <alignment horizontal="center" vertical="center"/>
    </xf>
    <xf numFmtId="3" fontId="65" fillId="0" borderId="1" xfId="0" applyNumberFormat="1" applyFont="1" applyBorder="1" applyAlignment="1">
      <alignment horizontal="center" vertical="center" wrapText="1"/>
    </xf>
    <xf numFmtId="3" fontId="65" fillId="0" borderId="3" xfId="0" applyNumberFormat="1" applyFont="1" applyBorder="1" applyAlignment="1">
      <alignment horizontal="center" vertical="center" wrapText="1"/>
    </xf>
    <xf numFmtId="0" fontId="12" fillId="0" borderId="22" xfId="0" applyFont="1" applyBorder="1" applyAlignment="1">
      <alignment horizontal="left" vertical="center"/>
    </xf>
    <xf numFmtId="0" fontId="62" fillId="0" borderId="0" xfId="0" applyFont="1" applyAlignment="1">
      <alignment vertical="center"/>
    </xf>
    <xf numFmtId="3" fontId="62" fillId="0" borderId="0" xfId="0" applyNumberFormat="1" applyFont="1" applyAlignment="1">
      <alignment vertical="center"/>
    </xf>
    <xf numFmtId="0" fontId="62" fillId="0" borderId="23" xfId="0" applyFont="1" applyBorder="1" applyAlignment="1">
      <alignment vertical="center"/>
    </xf>
    <xf numFmtId="3" fontId="44" fillId="0" borderId="3" xfId="0" applyNumberFormat="1" applyFont="1" applyBorder="1" applyAlignment="1">
      <alignment horizontal="center" vertical="center" wrapText="1"/>
    </xf>
    <xf numFmtId="3" fontId="44" fillId="0" borderId="7"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73" fontId="28" fillId="0" borderId="30" xfId="8" applyNumberFormat="1" applyFont="1" applyBorder="1" applyAlignment="1">
      <alignment horizontal="center" vertical="center"/>
    </xf>
    <xf numFmtId="3" fontId="44" fillId="0" borderId="3" xfId="8" applyNumberFormat="1" applyFont="1" applyBorder="1" applyAlignment="1">
      <alignment horizontal="center" vertical="center" wrapText="1"/>
    </xf>
    <xf numFmtId="173" fontId="28" fillId="0" borderId="38" xfId="8" applyNumberFormat="1" applyFont="1" applyBorder="1" applyAlignment="1">
      <alignment horizontal="center" vertical="center"/>
    </xf>
    <xf numFmtId="3" fontId="28" fillId="0" borderId="1" xfId="8" applyNumberFormat="1" applyFont="1" applyFill="1" applyBorder="1" applyAlignment="1">
      <alignment vertical="center" wrapText="1"/>
    </xf>
    <xf numFmtId="0" fontId="51" fillId="5" borderId="3" xfId="0" applyFont="1" applyFill="1" applyBorder="1" applyAlignment="1">
      <alignment horizontal="center" vertical="center" wrapText="1"/>
    </xf>
    <xf numFmtId="175" fontId="51" fillId="5" borderId="1" xfId="10" applyNumberFormat="1" applyFont="1" applyFill="1" applyBorder="1" applyAlignment="1">
      <alignment horizontal="center" vertical="center" wrapText="1"/>
    </xf>
    <xf numFmtId="0" fontId="12" fillId="0" borderId="11" xfId="0" applyFont="1" applyBorder="1" applyAlignment="1">
      <alignment vertical="center" wrapText="1"/>
    </xf>
    <xf numFmtId="0" fontId="12" fillId="0" borderId="8" xfId="0" applyFont="1" applyBorder="1" applyAlignment="1">
      <alignment vertical="center" wrapText="1"/>
    </xf>
    <xf numFmtId="0" fontId="7" fillId="0" borderId="1" xfId="0" applyFont="1" applyBorder="1" applyAlignment="1">
      <alignment wrapText="1"/>
    </xf>
    <xf numFmtId="0" fontId="11" fillId="0" borderId="7" xfId="0" applyFont="1" applyBorder="1" applyAlignment="1">
      <alignment horizontal="center" vertical="center" wrapText="1"/>
    </xf>
    <xf numFmtId="0" fontId="11" fillId="0" borderId="1" xfId="0" applyFont="1" applyBorder="1" applyAlignment="1">
      <alignment vertical="center" wrapText="1"/>
    </xf>
    <xf numFmtId="0" fontId="113" fillId="0" borderId="1" xfId="0" applyFont="1" applyBorder="1" applyAlignment="1">
      <alignment vertical="center" wrapText="1"/>
    </xf>
    <xf numFmtId="0" fontId="113" fillId="0" borderId="1" xfId="0" applyFont="1" applyBorder="1" applyAlignment="1">
      <alignment horizontal="center" vertical="center"/>
    </xf>
    <xf numFmtId="4" fontId="113" fillId="0" borderId="1" xfId="0" applyNumberFormat="1" applyFont="1" applyBorder="1" applyAlignment="1">
      <alignment horizontal="center" vertical="center" wrapText="1"/>
    </xf>
    <xf numFmtId="0" fontId="12" fillId="0" borderId="8" xfId="8" applyNumberFormat="1" applyFont="1" applyFill="1" applyBorder="1" applyAlignment="1">
      <alignment horizontal="center" vertical="center" wrapText="1"/>
    </xf>
    <xf numFmtId="0" fontId="31" fillId="0" borderId="0" xfId="0" applyFont="1" applyAlignment="1">
      <alignment vertical="top"/>
    </xf>
    <xf numFmtId="0" fontId="44" fillId="0" borderId="10" xfId="0" applyFont="1" applyBorder="1" applyAlignment="1">
      <alignment horizontal="left" vertical="top" wrapText="1"/>
    </xf>
    <xf numFmtId="0" fontId="44" fillId="0" borderId="1" xfId="0" applyFont="1" applyBorder="1" applyAlignment="1">
      <alignment horizontal="left" vertical="center"/>
    </xf>
    <xf numFmtId="0" fontId="44" fillId="0" borderId="1" xfId="0" applyFont="1" applyBorder="1" applyAlignment="1">
      <alignment horizontal="center" vertical="center"/>
    </xf>
    <xf numFmtId="0" fontId="44" fillId="0" borderId="4" xfId="0" applyFont="1" applyBorder="1" applyAlignment="1">
      <alignment horizontal="left" vertical="top" wrapText="1"/>
    </xf>
    <xf numFmtId="0" fontId="116" fillId="0" borderId="1" xfId="0" applyFont="1" applyBorder="1" applyAlignment="1">
      <alignment vertical="center" wrapText="1"/>
    </xf>
    <xf numFmtId="0" fontId="44" fillId="0" borderId="0" xfId="0" applyFont="1" applyAlignment="1">
      <alignment horizontal="left" vertical="center" indent="1"/>
    </xf>
    <xf numFmtId="2" fontId="58" fillId="5" borderId="1" xfId="0" applyNumberFormat="1" applyFont="1" applyFill="1" applyBorder="1" applyAlignment="1">
      <alignment horizontal="center" vertical="center" wrapText="1"/>
    </xf>
    <xf numFmtId="0" fontId="44" fillId="0" borderId="1" xfId="0" applyFont="1" applyBorder="1" applyAlignment="1">
      <alignment vertical="center"/>
    </xf>
    <xf numFmtId="4" fontId="118" fillId="5" borderId="1" xfId="0" applyNumberFormat="1" applyFont="1" applyFill="1" applyBorder="1" applyAlignment="1">
      <alignment horizontal="center" vertical="center" wrapText="1"/>
    </xf>
    <xf numFmtId="0" fontId="116" fillId="0" borderId="1" xfId="0" applyFont="1" applyBorder="1" applyAlignment="1">
      <alignment vertical="center"/>
    </xf>
    <xf numFmtId="2" fontId="118" fillId="12" borderId="1" xfId="0" applyNumberFormat="1" applyFont="1" applyFill="1" applyBorder="1" applyAlignment="1">
      <alignment horizontal="center" vertical="center" wrapText="1"/>
    </xf>
    <xf numFmtId="165" fontId="118" fillId="5" borderId="1" xfId="0" applyNumberFormat="1" applyFont="1" applyFill="1" applyBorder="1" applyAlignment="1">
      <alignment horizontal="center" vertical="center" wrapText="1"/>
    </xf>
    <xf numFmtId="165" fontId="121" fillId="5" borderId="1" xfId="0" applyNumberFormat="1" applyFont="1" applyFill="1" applyBorder="1" applyAlignment="1">
      <alignment horizontal="center" vertical="center" wrapText="1"/>
    </xf>
    <xf numFmtId="0" fontId="118" fillId="12" borderId="1" xfId="0" applyFont="1" applyFill="1" applyBorder="1" applyAlignment="1">
      <alignment horizontal="center" vertical="center" wrapText="1"/>
    </xf>
    <xf numFmtId="169" fontId="118" fillId="5" borderId="1" xfId="0" applyNumberFormat="1" applyFont="1" applyFill="1" applyBorder="1" applyAlignment="1">
      <alignment horizontal="center" vertical="center" wrapText="1"/>
    </xf>
    <xf numFmtId="0" fontId="122" fillId="0" borderId="1" xfId="0" applyFont="1" applyBorder="1" applyAlignment="1">
      <alignment horizontal="center" vertical="center"/>
    </xf>
    <xf numFmtId="173" fontId="86" fillId="0" borderId="10" xfId="0" applyNumberFormat="1" applyFont="1" applyBorder="1" applyAlignment="1">
      <alignment horizontal="center" vertical="center" wrapText="1"/>
    </xf>
    <xf numFmtId="173" fontId="123" fillId="0" borderId="1" xfId="0" applyNumberFormat="1" applyFont="1" applyBorder="1" applyAlignment="1">
      <alignment horizontal="center"/>
    </xf>
    <xf numFmtId="173" fontId="86" fillId="0" borderId="1" xfId="0" applyNumberFormat="1" applyFont="1" applyBorder="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xf>
    <xf numFmtId="0" fontId="126" fillId="0" borderId="1" xfId="0" applyFont="1" applyBorder="1" applyAlignment="1">
      <alignment horizontal="center" vertical="center"/>
    </xf>
    <xf numFmtId="0" fontId="126" fillId="0" borderId="0" xfId="0" applyFont="1" applyAlignment="1">
      <alignment horizontal="left" vertical="center" wrapText="1"/>
    </xf>
    <xf numFmtId="0" fontId="62" fillId="0" borderId="0" xfId="0" applyFont="1" applyAlignment="1">
      <alignment horizontal="center" vertical="center" wrapText="1"/>
    </xf>
    <xf numFmtId="0" fontId="126" fillId="0" borderId="0" xfId="0" applyFont="1" applyAlignment="1">
      <alignment horizontal="center" vertical="center"/>
    </xf>
    <xf numFmtId="0" fontId="126" fillId="0" borderId="1" xfId="0" applyFont="1" applyBorder="1" applyAlignment="1">
      <alignment horizontal="center" vertical="center" wrapText="1"/>
    </xf>
    <xf numFmtId="0" fontId="62" fillId="0" borderId="1" xfId="0" applyFont="1" applyBorder="1" applyAlignment="1">
      <alignment horizontal="left" vertical="center" wrapText="1"/>
    </xf>
    <xf numFmtId="0" fontId="12" fillId="0" borderId="0" xfId="5" applyFont="1" applyAlignment="1">
      <alignment vertical="center"/>
    </xf>
    <xf numFmtId="165" fontId="62" fillId="0" borderId="1" xfId="5" applyNumberFormat="1" applyFont="1" applyBorder="1" applyAlignment="1">
      <alignment horizontal="center" vertical="center" wrapText="1"/>
    </xf>
    <xf numFmtId="49" fontId="118" fillId="0" borderId="1" xfId="0" applyNumberFormat="1" applyFont="1" applyBorder="1" applyAlignment="1">
      <alignment vertical="center" wrapText="1"/>
    </xf>
    <xf numFmtId="49" fontId="127" fillId="0" borderId="1" xfId="0" applyNumberFormat="1" applyFont="1" applyBorder="1" applyAlignment="1">
      <alignment horizontal="center" vertical="center" wrapText="1"/>
    </xf>
    <xf numFmtId="0" fontId="127" fillId="0" borderId="1" xfId="0" applyFont="1" applyBorder="1" applyAlignment="1">
      <alignment horizontal="center" vertical="center" wrapText="1"/>
    </xf>
    <xf numFmtId="0" fontId="118" fillId="6" borderId="1" xfId="0" applyFont="1" applyFill="1" applyBorder="1" applyAlignment="1">
      <alignment horizontal="center" vertical="center" wrapText="1"/>
    </xf>
    <xf numFmtId="165" fontId="42" fillId="0" borderId="1" xfId="0" applyNumberFormat="1" applyFont="1" applyBorder="1" applyAlignment="1">
      <alignment horizontal="center" vertical="center" wrapText="1"/>
    </xf>
    <xf numFmtId="0" fontId="62" fillId="0" borderId="8" xfId="0" applyFont="1" applyBorder="1" applyAlignment="1">
      <alignment horizontal="left" vertical="center" wrapText="1"/>
    </xf>
    <xf numFmtId="0" fontId="62" fillId="0" borderId="1" xfId="0" applyFont="1" applyBorder="1" applyAlignment="1">
      <alignment horizontal="center" vertical="center" wrapText="1"/>
    </xf>
    <xf numFmtId="0" fontId="130" fillId="0" borderId="1" xfId="0" applyFont="1" applyBorder="1" applyAlignment="1">
      <alignment horizontal="center" vertical="center" wrapText="1"/>
    </xf>
    <xf numFmtId="0" fontId="129" fillId="2" borderId="1" xfId="0" applyFont="1" applyFill="1" applyBorder="1" applyAlignment="1">
      <alignment horizontal="center" vertical="center" wrapText="1"/>
    </xf>
    <xf numFmtId="0" fontId="130" fillId="0" borderId="1" xfId="0" applyFont="1" applyBorder="1" applyAlignment="1">
      <alignment horizontal="left" vertical="center" wrapText="1"/>
    </xf>
    <xf numFmtId="0" fontId="130" fillId="0" borderId="1" xfId="0" applyFont="1" applyBorder="1" applyAlignment="1">
      <alignment horizontal="center" vertical="center"/>
    </xf>
    <xf numFmtId="0" fontId="62" fillId="0" borderId="1" xfId="0" applyFont="1" applyBorder="1" applyAlignment="1">
      <alignment horizontal="center" vertical="center"/>
    </xf>
    <xf numFmtId="0" fontId="129" fillId="0" borderId="1" xfId="0" applyFont="1" applyBorder="1" applyAlignment="1">
      <alignment vertical="center"/>
    </xf>
    <xf numFmtId="0" fontId="62" fillId="0" borderId="1" xfId="0" applyFont="1" applyBorder="1"/>
    <xf numFmtId="0" fontId="129" fillId="2" borderId="1" xfId="0" applyFont="1" applyFill="1" applyBorder="1" applyAlignment="1">
      <alignment vertical="center" wrapText="1"/>
    </xf>
    <xf numFmtId="0" fontId="129" fillId="2" borderId="1" xfId="0" applyFont="1" applyFill="1" applyBorder="1" applyAlignment="1">
      <alignment horizontal="center" vertical="center"/>
    </xf>
    <xf numFmtId="0" fontId="130" fillId="0" borderId="1" xfId="0" applyFont="1" applyBorder="1" applyAlignment="1">
      <alignment vertical="center" wrapText="1"/>
    </xf>
    <xf numFmtId="4" fontId="130" fillId="0" borderId="1" xfId="0" applyNumberFormat="1" applyFont="1" applyBorder="1" applyAlignment="1">
      <alignment horizontal="center" vertical="center" wrapText="1"/>
    </xf>
    <xf numFmtId="3" fontId="130" fillId="0" borderId="1" xfId="0" applyNumberFormat="1" applyFont="1" applyBorder="1" applyAlignment="1">
      <alignment horizontal="center" vertical="center" wrapText="1"/>
    </xf>
    <xf numFmtId="179" fontId="130" fillId="0" borderId="1" xfId="0" applyNumberFormat="1" applyFont="1" applyBorder="1" applyAlignment="1">
      <alignment horizontal="center" vertical="center" wrapText="1"/>
    </xf>
    <xf numFmtId="169" fontId="130" fillId="0" borderId="1" xfId="0" applyNumberFormat="1" applyFont="1" applyBorder="1" applyAlignment="1">
      <alignment horizontal="center" vertical="center" wrapText="1"/>
    </xf>
    <xf numFmtId="173" fontId="62" fillId="0" borderId="1" xfId="0" applyNumberFormat="1" applyFont="1" applyBorder="1" applyAlignment="1">
      <alignment horizontal="center" vertical="center"/>
    </xf>
    <xf numFmtId="0" fontId="31" fillId="0" borderId="0" xfId="0" applyFont="1" applyAlignment="1">
      <alignment horizontal="center" vertical="center"/>
    </xf>
    <xf numFmtId="0" fontId="31" fillId="0" borderId="0" xfId="0" applyFont="1" applyAlignment="1">
      <alignment vertical="center"/>
    </xf>
    <xf numFmtId="0" fontId="62" fillId="0" borderId="22" xfId="0" applyFont="1" applyBorder="1" applyAlignment="1">
      <alignment horizontal="center" vertical="center"/>
    </xf>
    <xf numFmtId="0" fontId="41" fillId="0" borderId="0" xfId="0" applyFont="1" applyAlignment="1">
      <alignment vertical="center"/>
    </xf>
    <xf numFmtId="0" fontId="34" fillId="0" borderId="3" xfId="0" applyFont="1" applyBorder="1" applyAlignment="1">
      <alignment horizontal="left" vertical="center" wrapText="1"/>
    </xf>
    <xf numFmtId="0" fontId="44" fillId="0" borderId="1" xfId="0" applyFont="1" applyBorder="1" applyAlignment="1">
      <alignment vertical="center" wrapText="1"/>
    </xf>
    <xf numFmtId="3" fontId="65" fillId="0" borderId="1" xfId="8" applyNumberFormat="1" applyFont="1" applyFill="1" applyBorder="1" applyAlignment="1">
      <alignment horizontal="center" vertical="center" wrapText="1"/>
    </xf>
    <xf numFmtId="1" fontId="62" fillId="0" borderId="0" xfId="0" applyNumberFormat="1" applyFont="1" applyAlignment="1">
      <alignment wrapText="1"/>
    </xf>
    <xf numFmtId="3" fontId="44" fillId="0" borderId="1" xfId="8" applyNumberFormat="1" applyFont="1" applyFill="1" applyBorder="1" applyAlignment="1">
      <alignment horizontal="center" vertical="center" wrapText="1"/>
    </xf>
    <xf numFmtId="49" fontId="134" fillId="0" borderId="1" xfId="0" applyNumberFormat="1" applyFont="1" applyBorder="1" applyAlignment="1">
      <alignment horizontal="center" vertical="center" wrapText="1"/>
    </xf>
    <xf numFmtId="0" fontId="109" fillId="0" borderId="1" xfId="0" applyFont="1" applyBorder="1" applyAlignment="1">
      <alignment horizontal="center" vertical="center" wrapText="1"/>
    </xf>
    <xf numFmtId="173" fontId="86" fillId="0" borderId="10" xfId="0" applyNumberFormat="1" applyFont="1" applyBorder="1" applyAlignment="1">
      <alignment vertical="center" wrapText="1"/>
    </xf>
    <xf numFmtId="173" fontId="124" fillId="0" borderId="10" xfId="0" applyNumberFormat="1" applyFont="1" applyBorder="1" applyAlignment="1">
      <alignment vertical="center" wrapText="1"/>
    </xf>
    <xf numFmtId="173" fontId="124" fillId="0" borderId="4" xfId="0" applyNumberFormat="1" applyFont="1" applyBorder="1" applyAlignment="1">
      <alignment vertical="center" wrapText="1"/>
    </xf>
    <xf numFmtId="0" fontId="134" fillId="0" borderId="1" xfId="0" applyFont="1" applyBorder="1" applyAlignment="1">
      <alignment horizontal="center" vertical="center" wrapText="1"/>
    </xf>
    <xf numFmtId="0" fontId="127" fillId="0" borderId="4" xfId="0" applyFont="1" applyBorder="1" applyAlignment="1">
      <alignment horizontal="center" vertical="center" wrapText="1"/>
    </xf>
    <xf numFmtId="180" fontId="28" fillId="0" borderId="1" xfId="0" applyNumberFormat="1" applyFont="1" applyBorder="1" applyAlignment="1">
      <alignment horizontal="center" vertical="center"/>
    </xf>
    <xf numFmtId="173" fontId="124" fillId="0" borderId="1" xfId="0" applyNumberFormat="1" applyFont="1" applyBorder="1" applyAlignment="1">
      <alignment horizontal="center"/>
    </xf>
    <xf numFmtId="0" fontId="28" fillId="0" borderId="0" xfId="0" applyFont="1" applyAlignment="1">
      <alignment horizontal="left" vertical="center" wrapText="1"/>
    </xf>
    <xf numFmtId="0" fontId="28" fillId="0" borderId="0" xfId="0" applyFont="1" applyAlignment="1">
      <alignment horizontal="center" vertical="center" wrapText="1"/>
    </xf>
    <xf numFmtId="0" fontId="28" fillId="0" borderId="0" xfId="0" applyFont="1" applyAlignment="1">
      <alignment horizontal="left" vertical="center"/>
    </xf>
    <xf numFmtId="0" fontId="14" fillId="0" borderId="0" xfId="0" applyFont="1" applyAlignment="1">
      <alignment horizontal="center" vertical="center"/>
    </xf>
    <xf numFmtId="1" fontId="57" fillId="9" borderId="0" xfId="0" applyNumberFormat="1" applyFont="1" applyFill="1" applyAlignment="1">
      <alignment horizontal="center" vertical="center" wrapText="1"/>
    </xf>
    <xf numFmtId="167" fontId="57" fillId="5" borderId="0" xfId="0" applyNumberFormat="1" applyFont="1" applyFill="1" applyAlignment="1">
      <alignment horizontal="center" vertical="center" wrapText="1"/>
    </xf>
    <xf numFmtId="0" fontId="7" fillId="0" borderId="0" xfId="0" quotePrefix="1" applyFont="1" applyAlignment="1">
      <alignment horizontal="left" vertical="top" wrapText="1"/>
    </xf>
    <xf numFmtId="0" fontId="7" fillId="7" borderId="0" xfId="0" quotePrefix="1" applyFont="1" applyFill="1" applyAlignment="1">
      <alignment horizontal="left" vertical="top" wrapText="1"/>
    </xf>
    <xf numFmtId="0" fontId="28" fillId="0" borderId="0" xfId="0" applyFont="1" applyAlignment="1">
      <alignment horizontal="center" vertical="center" textRotation="90" wrapText="1"/>
    </xf>
    <xf numFmtId="0" fontId="28" fillId="0" borderId="0" xfId="0" quotePrefix="1" applyFont="1" applyAlignment="1">
      <alignment horizontal="left" vertical="top"/>
    </xf>
    <xf numFmtId="0" fontId="100" fillId="0" borderId="45" xfId="6" applyFont="1" applyBorder="1" applyAlignment="1">
      <alignment horizontal="center" vertical="center" wrapText="1"/>
    </xf>
    <xf numFmtId="0" fontId="101" fillId="0" borderId="0" xfId="6" applyFont="1" applyAlignment="1">
      <alignment horizontal="center" vertical="center" wrapText="1"/>
    </xf>
    <xf numFmtId="0" fontId="101" fillId="0" borderId="46" xfId="6" applyFont="1" applyBorder="1" applyAlignment="1">
      <alignment horizontal="center" vertical="center" wrapText="1"/>
    </xf>
    <xf numFmtId="0" fontId="44" fillId="0" borderId="8" xfId="0" applyFont="1" applyBorder="1" applyAlignment="1">
      <alignment horizontal="center" vertical="center" wrapText="1"/>
    </xf>
    <xf numFmtId="0" fontId="44" fillId="0" borderId="6" xfId="0" applyFont="1" applyBorder="1" applyAlignment="1">
      <alignment horizontal="center" vertical="center" wrapText="1"/>
    </xf>
    <xf numFmtId="0" fontId="44" fillId="0" borderId="7" xfId="0" applyFont="1" applyBorder="1" applyAlignment="1">
      <alignment horizontal="center" vertical="center" wrapText="1"/>
    </xf>
    <xf numFmtId="0" fontId="28" fillId="0" borderId="8" xfId="0" applyFont="1" applyBorder="1" applyAlignment="1">
      <alignment horizontal="left" vertical="top" wrapText="1"/>
    </xf>
    <xf numFmtId="0" fontId="28" fillId="0" borderId="6" xfId="0" applyFont="1" applyBorder="1" applyAlignment="1">
      <alignment horizontal="left" vertical="top" wrapText="1"/>
    </xf>
    <xf numFmtId="0" fontId="28" fillId="0" borderId="7" xfId="0" applyFont="1" applyBorder="1" applyAlignment="1">
      <alignment horizontal="left" vertical="top" wrapText="1"/>
    </xf>
    <xf numFmtId="0" fontId="28" fillId="0" borderId="8" xfId="0" applyFont="1" applyBorder="1" applyAlignment="1">
      <alignment horizontal="left" vertical="center" wrapText="1"/>
    </xf>
    <xf numFmtId="0" fontId="28" fillId="0" borderId="6" xfId="0" applyFont="1" applyBorder="1" applyAlignment="1">
      <alignment horizontal="left" vertical="center" wrapText="1"/>
    </xf>
    <xf numFmtId="0" fontId="28" fillId="0" borderId="7" xfId="0" applyFont="1" applyBorder="1" applyAlignment="1">
      <alignment horizontal="left" vertical="center" wrapText="1"/>
    </xf>
    <xf numFmtId="167" fontId="28" fillId="12" borderId="1" xfId="0" applyNumberFormat="1" applyFont="1" applyFill="1" applyBorder="1" applyAlignment="1">
      <alignment horizontal="center" vertical="center" wrapText="1"/>
    </xf>
    <xf numFmtId="167" fontId="28" fillId="13" borderId="1" xfId="0" applyNumberFormat="1"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left" vertical="top" wrapText="1"/>
    </xf>
    <xf numFmtId="0" fontId="28" fillId="0" borderId="3" xfId="0" applyFont="1" applyBorder="1" applyAlignment="1">
      <alignment horizontal="left" vertical="top" wrapText="1"/>
    </xf>
    <xf numFmtId="0" fontId="28" fillId="0" borderId="10" xfId="0" applyFont="1" applyBorder="1" applyAlignment="1">
      <alignment horizontal="left" vertical="top" wrapText="1"/>
    </xf>
    <xf numFmtId="0" fontId="28" fillId="0" borderId="4" xfId="0" applyFont="1" applyBorder="1" applyAlignment="1">
      <alignment horizontal="left" vertical="top" wrapText="1"/>
    </xf>
    <xf numFmtId="0" fontId="28" fillId="0" borderId="1" xfId="0" applyFont="1" applyBorder="1" applyAlignment="1">
      <alignment horizontal="center" vertical="center" wrapText="1"/>
    </xf>
    <xf numFmtId="1" fontId="28" fillId="9" borderId="1" xfId="0" applyNumberFormat="1" applyFont="1" applyFill="1" applyBorder="1" applyAlignment="1">
      <alignment horizontal="center" vertical="center" wrapText="1"/>
    </xf>
    <xf numFmtId="167" fontId="28" fillId="5" borderId="1" xfId="0" applyNumberFormat="1" applyFont="1" applyFill="1" applyBorder="1" applyAlignment="1">
      <alignment horizontal="center" vertical="center" wrapText="1"/>
    </xf>
    <xf numFmtId="0" fontId="60" fillId="0" borderId="1" xfId="0" applyFont="1" applyBorder="1" applyAlignment="1">
      <alignment horizontal="left" vertical="center"/>
    </xf>
    <xf numFmtId="0" fontId="60" fillId="0" borderId="1" xfId="0" applyFont="1" applyBorder="1" applyAlignment="1">
      <alignment horizontal="left" vertical="center" wrapText="1"/>
    </xf>
    <xf numFmtId="0" fontId="34" fillId="0" borderId="11"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4" xfId="0" applyFont="1" applyBorder="1" applyAlignment="1">
      <alignment horizontal="center" vertical="center" wrapText="1"/>
    </xf>
    <xf numFmtId="0" fontId="68" fillId="0" borderId="1" xfId="0" applyFont="1" applyBorder="1" applyAlignment="1">
      <alignment horizontal="left" vertical="center" wrapText="1"/>
    </xf>
    <xf numFmtId="0" fontId="28" fillId="0" borderId="50" xfId="0" applyFont="1" applyBorder="1" applyAlignment="1">
      <alignment horizontal="left" vertical="center" wrapText="1"/>
    </xf>
    <xf numFmtId="0" fontId="28" fillId="0" borderId="51"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0" fontId="14" fillId="0" borderId="1" xfId="0" applyFont="1" applyBorder="1" applyAlignment="1">
      <alignment horizontal="center" vertical="center"/>
    </xf>
    <xf numFmtId="0" fontId="28" fillId="0" borderId="1" xfId="0" applyFont="1" applyBorder="1" applyAlignment="1">
      <alignment horizontal="left" vertical="center"/>
    </xf>
    <xf numFmtId="0" fontId="28" fillId="0" borderId="1" xfId="0" applyFont="1" applyBorder="1" applyAlignment="1">
      <alignment horizontal="center" vertical="center" textRotation="90" wrapText="1"/>
    </xf>
    <xf numFmtId="0" fontId="28" fillId="0" borderId="41" xfId="0" applyFont="1" applyBorder="1" applyAlignment="1">
      <alignment horizontal="center" vertical="center" textRotation="90" wrapText="1"/>
    </xf>
    <xf numFmtId="0" fontId="28" fillId="0" borderId="8" xfId="0" applyFont="1" applyBorder="1" applyAlignment="1">
      <alignment horizontal="center" vertical="center"/>
    </xf>
    <xf numFmtId="0" fontId="28" fillId="0" borderId="7" xfId="0" applyFont="1" applyBorder="1" applyAlignment="1">
      <alignment horizontal="center" vertical="center"/>
    </xf>
    <xf numFmtId="0" fontId="12" fillId="0" borderId="0" xfId="0" quotePrefix="1" applyFont="1" applyAlignment="1">
      <alignment horizontal="left" vertical="top" wrapText="1"/>
    </xf>
    <xf numFmtId="0" fontId="12" fillId="0" borderId="23" xfId="0" quotePrefix="1" applyFont="1" applyBorder="1" applyAlignment="1">
      <alignment horizontal="left" vertical="top" wrapText="1"/>
    </xf>
    <xf numFmtId="0" fontId="73" fillId="0" borderId="0" xfId="0" quotePrefix="1" applyFont="1" applyAlignment="1">
      <alignment horizontal="left" vertical="top" wrapText="1"/>
    </xf>
    <xf numFmtId="0" fontId="73" fillId="0" borderId="0" xfId="0" quotePrefix="1" applyFont="1" applyAlignment="1">
      <alignment horizontal="left" vertical="top"/>
    </xf>
    <xf numFmtId="0" fontId="73" fillId="0" borderId="23" xfId="0" quotePrefix="1" applyFont="1" applyBorder="1" applyAlignment="1">
      <alignment horizontal="left" vertical="top"/>
    </xf>
    <xf numFmtId="0" fontId="12" fillId="0" borderId="53" xfId="0" applyFont="1" applyBorder="1" applyAlignment="1">
      <alignment horizontal="left" vertical="top" wrapText="1"/>
    </xf>
    <xf numFmtId="0" fontId="12" fillId="0" borderId="15" xfId="0" applyFont="1" applyBorder="1" applyAlignment="1">
      <alignment horizontal="left" vertical="top"/>
    </xf>
    <xf numFmtId="0" fontId="12" fillId="0" borderId="54" xfId="0" applyFont="1" applyBorder="1" applyAlignment="1">
      <alignment horizontal="left" vertical="top"/>
    </xf>
    <xf numFmtId="0" fontId="11" fillId="11" borderId="27" xfId="0" applyFont="1" applyFill="1" applyBorder="1" applyAlignment="1">
      <alignment horizontal="left" vertical="center" wrapText="1"/>
    </xf>
    <xf numFmtId="0" fontId="11" fillId="11" borderId="28" xfId="0" applyFont="1" applyFill="1" applyBorder="1" applyAlignment="1">
      <alignment horizontal="left" vertical="center"/>
    </xf>
    <xf numFmtId="0" fontId="11" fillId="11" borderId="31" xfId="0" applyFont="1" applyFill="1" applyBorder="1" applyAlignment="1">
      <alignment horizontal="left" vertical="center"/>
    </xf>
    <xf numFmtId="0" fontId="11" fillId="0" borderId="52"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11" borderId="52" xfId="0" applyFont="1" applyFill="1" applyBorder="1" applyAlignment="1">
      <alignment horizontal="left" vertical="center"/>
    </xf>
    <xf numFmtId="0" fontId="11" fillId="11" borderId="19" xfId="0" applyFont="1" applyFill="1" applyBorder="1" applyAlignment="1">
      <alignment horizontal="left" vertical="center"/>
    </xf>
    <xf numFmtId="0" fontId="11" fillId="11" borderId="20" xfId="0" applyFont="1" applyFill="1" applyBorder="1" applyAlignment="1">
      <alignment horizontal="left" vertical="center"/>
    </xf>
    <xf numFmtId="0" fontId="12" fillId="0" borderId="22" xfId="0" quotePrefix="1" applyFont="1" applyBorder="1" applyAlignment="1">
      <alignment horizontal="left" vertical="top" wrapText="1" indent="2"/>
    </xf>
    <xf numFmtId="0" fontId="12" fillId="0" borderId="0" xfId="0" quotePrefix="1" applyFont="1" applyAlignment="1">
      <alignment horizontal="left" vertical="top" wrapText="1" indent="2"/>
    </xf>
    <xf numFmtId="0" fontId="28" fillId="0" borderId="13" xfId="0" applyFont="1" applyBorder="1" applyAlignment="1">
      <alignment horizontal="left" vertical="top"/>
    </xf>
    <xf numFmtId="0" fontId="28" fillId="0" borderId="16" xfId="0" applyFont="1" applyBorder="1" applyAlignment="1">
      <alignment horizontal="left" vertical="top"/>
    </xf>
    <xf numFmtId="0" fontId="28" fillId="0" borderId="40" xfId="0" applyFont="1" applyBorder="1" applyAlignment="1">
      <alignment horizontal="left" vertical="top"/>
    </xf>
    <xf numFmtId="0" fontId="73" fillId="0" borderId="0" xfId="0" applyFont="1" applyAlignment="1">
      <alignment horizontal="left" vertical="center" wrapText="1"/>
    </xf>
    <xf numFmtId="0" fontId="73" fillId="0" borderId="23" xfId="0" applyFont="1" applyBorder="1" applyAlignment="1">
      <alignment horizontal="left" vertical="center" wrapText="1"/>
    </xf>
    <xf numFmtId="0" fontId="12" fillId="0" borderId="0" xfId="0" quotePrefix="1" applyFont="1" applyAlignment="1">
      <alignment horizontal="left" vertical="center" wrapText="1"/>
    </xf>
    <xf numFmtId="0" fontId="12" fillId="0" borderId="0" xfId="0" quotePrefix="1" applyFont="1" applyAlignment="1">
      <alignment horizontal="left" vertical="center"/>
    </xf>
    <xf numFmtId="0" fontId="12" fillId="0" borderId="23" xfId="0" quotePrefix="1" applyFont="1" applyBorder="1" applyAlignment="1">
      <alignment horizontal="left" vertical="center"/>
    </xf>
    <xf numFmtId="0" fontId="12" fillId="0" borderId="22" xfId="0" applyFont="1" applyBorder="1" applyAlignment="1">
      <alignment horizontal="left" vertical="top" wrapText="1"/>
    </xf>
    <xf numFmtId="0" fontId="12" fillId="0" borderId="0" xfId="0" applyFont="1" applyAlignment="1">
      <alignment horizontal="left" vertical="top" wrapText="1"/>
    </xf>
    <xf numFmtId="0" fontId="12" fillId="0" borderId="23" xfId="0" quotePrefix="1" applyFont="1" applyBorder="1" applyAlignment="1">
      <alignment horizontal="left" vertical="top" wrapText="1" indent="2"/>
    </xf>
    <xf numFmtId="0" fontId="12" fillId="0" borderId="0" xfId="0" applyFont="1" applyAlignment="1">
      <alignment horizontal="left" vertical="center" wrapText="1"/>
    </xf>
    <xf numFmtId="0" fontId="12" fillId="0" borderId="0" xfId="0" applyFont="1" applyAlignment="1">
      <alignment horizontal="left" vertical="center"/>
    </xf>
    <xf numFmtId="0" fontId="12" fillId="4" borderId="24" xfId="0" quotePrefix="1" applyFont="1" applyFill="1" applyBorder="1" applyAlignment="1">
      <alignment horizontal="left" vertical="top" wrapText="1" indent="2"/>
    </xf>
    <xf numFmtId="0" fontId="12" fillId="4" borderId="25" xfId="0" quotePrefix="1" applyFont="1" applyFill="1" applyBorder="1" applyAlignment="1">
      <alignment horizontal="left" vertical="top" wrapText="1" indent="2"/>
    </xf>
    <xf numFmtId="0" fontId="12" fillId="4" borderId="26" xfId="0" quotePrefix="1" applyFont="1" applyFill="1" applyBorder="1" applyAlignment="1">
      <alignment horizontal="left" vertical="top" wrapText="1" indent="2"/>
    </xf>
    <xf numFmtId="0" fontId="11" fillId="11" borderId="28" xfId="0" applyFont="1" applyFill="1" applyBorder="1" applyAlignment="1">
      <alignment horizontal="left" vertical="center" wrapText="1"/>
    </xf>
    <xf numFmtId="0" fontId="11" fillId="11" borderId="31" xfId="0" applyFont="1" applyFill="1" applyBorder="1" applyAlignment="1">
      <alignment horizontal="left" vertical="center" wrapText="1"/>
    </xf>
    <xf numFmtId="0" fontId="92" fillId="0" borderId="0" xfId="0" applyFont="1" applyAlignment="1">
      <alignment horizontal="left" vertical="top" wrapText="1"/>
    </xf>
    <xf numFmtId="0" fontId="7" fillId="6" borderId="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6" fillId="4" borderId="3" xfId="0" applyFont="1" applyFill="1" applyBorder="1" applyAlignment="1">
      <alignment horizontal="center" vertical="center" wrapText="1"/>
    </xf>
    <xf numFmtId="0" fontId="36" fillId="4" borderId="10" xfId="0" applyFont="1" applyFill="1" applyBorder="1" applyAlignment="1">
      <alignment horizontal="center" vertical="center" wrapText="1"/>
    </xf>
    <xf numFmtId="0" fontId="34" fillId="0" borderId="3" xfId="0" applyFont="1" applyBorder="1" applyAlignment="1">
      <alignment horizontal="left" vertical="center" wrapText="1"/>
    </xf>
    <xf numFmtId="0" fontId="34" fillId="0" borderId="10" xfId="0" applyFont="1" applyBorder="1" applyAlignment="1">
      <alignment horizontal="left" vertical="center" wrapText="1"/>
    </xf>
    <xf numFmtId="0" fontId="34" fillId="0" borderId="4" xfId="0" applyFont="1" applyBorder="1" applyAlignment="1">
      <alignment horizontal="left" vertical="center" wrapText="1"/>
    </xf>
    <xf numFmtId="0" fontId="76" fillId="6" borderId="3" xfId="0" applyFont="1" applyFill="1" applyBorder="1" applyAlignment="1">
      <alignment horizontal="center" vertical="center" wrapText="1"/>
    </xf>
    <xf numFmtId="0" fontId="76" fillId="6" borderId="10" xfId="0" applyFont="1" applyFill="1" applyBorder="1" applyAlignment="1">
      <alignment horizontal="center" vertical="center" wrapText="1"/>
    </xf>
    <xf numFmtId="0" fontId="76" fillId="6"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5" fillId="0" borderId="3" xfId="0" applyFont="1" applyBorder="1" applyAlignment="1">
      <alignment horizontal="left" vertical="center" wrapText="1"/>
    </xf>
    <xf numFmtId="0" fontId="65" fillId="0" borderId="10" xfId="0" applyFont="1" applyBorder="1" applyAlignment="1">
      <alignment horizontal="left" vertical="center" wrapText="1"/>
    </xf>
    <xf numFmtId="0" fontId="65" fillId="0" borderId="4" xfId="0" applyFont="1" applyBorder="1" applyAlignment="1">
      <alignment horizontal="left" vertical="center" wrapText="1"/>
    </xf>
    <xf numFmtId="49" fontId="35" fillId="0" borderId="3" xfId="0"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0" fontId="34" fillId="0" borderId="1" xfId="0" applyFont="1" applyBorder="1" applyAlignment="1">
      <alignment vertical="center" wrapText="1"/>
    </xf>
    <xf numFmtId="0" fontId="36" fillId="0" borderId="1" xfId="0" applyFont="1" applyBorder="1" applyAlignment="1">
      <alignment vertical="center" wrapText="1"/>
    </xf>
    <xf numFmtId="0" fontId="8" fillId="0" borderId="1" xfId="0" applyFont="1" applyBorder="1" applyAlignment="1">
      <alignment horizontal="left" vertical="center" wrapText="1"/>
    </xf>
    <xf numFmtId="0" fontId="34" fillId="0" borderId="3"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4" xfId="0" applyFont="1" applyBorder="1" applyAlignment="1">
      <alignment horizontal="center" vertical="center" wrapText="1"/>
    </xf>
    <xf numFmtId="0" fontId="36" fillId="0" borderId="1" xfId="0" applyFont="1" applyBorder="1" applyAlignment="1">
      <alignment horizontal="center" vertical="center" wrapText="1"/>
    </xf>
    <xf numFmtId="0" fontId="34" fillId="4" borderId="3"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77" fillId="0" borderId="3" xfId="0" applyFont="1" applyBorder="1" applyAlignment="1">
      <alignment horizontal="center" vertical="center" wrapText="1"/>
    </xf>
    <xf numFmtId="0" fontId="77" fillId="0" borderId="10" xfId="0" applyFont="1" applyBorder="1" applyAlignment="1">
      <alignment horizontal="center" vertical="center" wrapText="1"/>
    </xf>
    <xf numFmtId="0" fontId="77"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36" fillId="4" borderId="4" xfId="0" applyFont="1" applyFill="1" applyBorder="1" applyAlignment="1">
      <alignment horizontal="center" vertical="center" wrapText="1"/>
    </xf>
    <xf numFmtId="0" fontId="72" fillId="0" borderId="3"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4" xfId="0" applyFont="1" applyBorder="1" applyAlignment="1">
      <alignment horizontal="center" vertical="center" wrapText="1"/>
    </xf>
    <xf numFmtId="0" fontId="65" fillId="0" borderId="1" xfId="0" applyFont="1" applyBorder="1" applyAlignment="1">
      <alignment horizontal="left" vertical="center" wrapText="1"/>
    </xf>
    <xf numFmtId="0" fontId="72" fillId="0" borderId="1" xfId="0" applyFont="1" applyBorder="1" applyAlignment="1">
      <alignment horizontal="center" vertical="center" wrapText="1"/>
    </xf>
    <xf numFmtId="0" fontId="43" fillId="0" borderId="11" xfId="0" applyFont="1" applyBorder="1" applyAlignment="1">
      <alignment horizontal="center" wrapText="1"/>
    </xf>
    <xf numFmtId="0" fontId="43" fillId="0" borderId="12" xfId="0" applyFont="1" applyBorder="1" applyAlignment="1">
      <alignment horizontal="center" wrapText="1"/>
    </xf>
    <xf numFmtId="0" fontId="43" fillId="0" borderId="13" xfId="0" applyFont="1" applyBorder="1" applyAlignment="1">
      <alignment horizontal="center" wrapText="1"/>
    </xf>
    <xf numFmtId="0" fontId="43" fillId="0" borderId="14" xfId="0" applyFont="1" applyBorder="1" applyAlignment="1">
      <alignment horizontal="center" wrapText="1"/>
    </xf>
    <xf numFmtId="2" fontId="111" fillId="0" borderId="1" xfId="0" applyNumberFormat="1" applyFont="1" applyBorder="1" applyAlignment="1">
      <alignment horizontal="center" vertical="center" wrapText="1"/>
    </xf>
    <xf numFmtId="0" fontId="112" fillId="0" borderId="1" xfId="0" applyFont="1" applyBorder="1" applyAlignment="1">
      <alignment horizontal="center" vertical="center" wrapText="1"/>
    </xf>
    <xf numFmtId="0" fontId="35" fillId="0" borderId="8" xfId="0" applyFont="1" applyBorder="1" applyAlignment="1">
      <alignment horizontal="left" vertical="center" wrapText="1"/>
    </xf>
    <xf numFmtId="0" fontId="35" fillId="0" borderId="6"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5" fillId="3" borderId="3"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0" fillId="0" borderId="3" xfId="0" applyFont="1" applyBorder="1" applyAlignment="1">
      <alignment horizontal="center" vertical="center" wrapText="1"/>
    </xf>
    <xf numFmtId="0" fontId="90" fillId="0" borderId="10" xfId="0" applyFont="1" applyBorder="1" applyAlignment="1">
      <alignment horizontal="center" vertical="center" wrapText="1"/>
    </xf>
    <xf numFmtId="0" fontId="90" fillId="0" borderId="4" xfId="0" applyFont="1" applyBorder="1" applyAlignment="1">
      <alignment horizontal="center" vertical="center" wrapText="1"/>
    </xf>
    <xf numFmtId="0" fontId="5" fillId="3" borderId="1"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83" fillId="3" borderId="1"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34" fillId="3" borderId="1" xfId="0" applyFont="1" applyFill="1" applyBorder="1" applyAlignment="1">
      <alignment horizontal="center" vertical="center" wrapText="1"/>
    </xf>
    <xf numFmtId="173" fontId="124" fillId="0" borderId="1" xfId="0" applyNumberFormat="1" applyFont="1" applyBorder="1" applyAlignment="1">
      <alignment horizontal="left" vertical="center" wrapText="1"/>
    </xf>
    <xf numFmtId="0" fontId="79" fillId="0" borderId="3" xfId="0" applyFont="1" applyBorder="1" applyAlignment="1">
      <alignment horizontal="center" vertical="center" wrapText="1"/>
    </xf>
    <xf numFmtId="0" fontId="79" fillId="0" borderId="4" xfId="0" applyFont="1" applyBorder="1" applyAlignment="1">
      <alignment horizontal="center" vertical="center" wrapText="1"/>
    </xf>
    <xf numFmtId="0" fontId="0" fillId="0" borderId="6" xfId="0" applyBorder="1" applyAlignment="1">
      <alignment horizontal="left" vertical="top" wrapText="1"/>
    </xf>
    <xf numFmtId="0" fontId="84" fillId="0" borderId="3" xfId="0" applyFont="1" applyBorder="1" applyAlignment="1">
      <alignment horizontal="center" vertical="center" wrapText="1"/>
    </xf>
    <xf numFmtId="0" fontId="84" fillId="0" borderId="10" xfId="0" applyFont="1" applyBorder="1" applyAlignment="1">
      <alignment horizontal="center" vertical="center" wrapText="1"/>
    </xf>
    <xf numFmtId="0" fontId="84" fillId="0" borderId="4" xfId="0" applyFont="1" applyBorder="1" applyAlignment="1">
      <alignment horizontal="center" vertical="center" wrapText="1"/>
    </xf>
    <xf numFmtId="0" fontId="0" fillId="0" borderId="1" xfId="0" applyBorder="1" applyAlignment="1">
      <alignment horizontal="left" vertical="top" wrapText="1"/>
    </xf>
    <xf numFmtId="0" fontId="79" fillId="0" borderId="10" xfId="0" applyFont="1" applyBorder="1" applyAlignment="1">
      <alignment horizontal="center" vertical="center" wrapText="1"/>
    </xf>
    <xf numFmtId="0" fontId="109" fillId="0" borderId="3" xfId="0" applyFont="1" applyBorder="1" applyAlignment="1">
      <alignment horizontal="center" vertical="center" wrapText="1"/>
    </xf>
    <xf numFmtId="0" fontId="109" fillId="0" borderId="10" xfId="0" applyFont="1" applyBorder="1" applyAlignment="1">
      <alignment horizontal="center" vertical="center" wrapText="1"/>
    </xf>
    <xf numFmtId="0" fontId="109" fillId="0" borderId="4"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10" xfId="0" applyFont="1" applyBorder="1" applyAlignment="1">
      <alignment horizontal="center" vertical="center" wrapText="1"/>
    </xf>
    <xf numFmtId="0" fontId="80" fillId="0" borderId="4" xfId="0" applyFont="1" applyBorder="1" applyAlignment="1">
      <alignment horizontal="center" vertical="center" wrapText="1"/>
    </xf>
    <xf numFmtId="0" fontId="12" fillId="0" borderId="11" xfId="0" applyFont="1" applyBorder="1" applyAlignment="1">
      <alignment horizontal="left" vertical="center"/>
    </xf>
    <xf numFmtId="0" fontId="12" fillId="0" borderId="15" xfId="0" applyFont="1" applyBorder="1" applyAlignment="1">
      <alignment horizontal="left" vertical="center"/>
    </xf>
    <xf numFmtId="0" fontId="12" fillId="0" borderId="12"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2" fontId="10" fillId="0" borderId="0" xfId="0" applyNumberFormat="1" applyFont="1" applyAlignment="1">
      <alignment horizontal="center" vertical="center" wrapText="1"/>
    </xf>
    <xf numFmtId="0" fontId="11" fillId="0" borderId="1" xfId="5" applyFont="1" applyBorder="1" applyAlignment="1">
      <alignment horizontal="left" vertical="center" wrapText="1"/>
    </xf>
    <xf numFmtId="0" fontId="12" fillId="0" borderId="8" xfId="5" applyFont="1" applyBorder="1" applyAlignment="1">
      <alignment horizontal="center" vertical="center" wrapText="1"/>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0" fontId="12" fillId="0" borderId="1" xfId="5" applyFont="1" applyBorder="1" applyAlignment="1">
      <alignment horizontal="left" vertical="center" wrapText="1"/>
    </xf>
    <xf numFmtId="165" fontId="12" fillId="0" borderId="3" xfId="5" applyNumberFormat="1" applyFont="1" applyBorder="1" applyAlignment="1">
      <alignment horizontal="center" vertical="center" wrapText="1"/>
    </xf>
    <xf numFmtId="165" fontId="12" fillId="0" borderId="4" xfId="5" applyNumberFormat="1" applyFont="1" applyBorder="1" applyAlignment="1">
      <alignment horizontal="center" vertical="center" wrapText="1"/>
    </xf>
    <xf numFmtId="2" fontId="11" fillId="0" borderId="2" xfId="5" applyNumberFormat="1" applyFont="1" applyBorder="1" applyAlignment="1">
      <alignment horizontal="center" vertical="center" wrapText="1"/>
    </xf>
    <xf numFmtId="2" fontId="11" fillId="0" borderId="0" xfId="5" applyNumberFormat="1" applyFont="1" applyAlignment="1">
      <alignment horizontal="center" vertical="center" wrapText="1"/>
    </xf>
    <xf numFmtId="0" fontId="12" fillId="0" borderId="8" xfId="5" applyFont="1" applyBorder="1" applyAlignment="1">
      <alignment horizontal="left" vertical="center" wrapText="1"/>
    </xf>
    <xf numFmtId="0" fontId="12" fillId="0" borderId="6" xfId="5" applyFont="1" applyBorder="1" applyAlignment="1">
      <alignment horizontal="left" vertical="center" wrapText="1"/>
    </xf>
    <xf numFmtId="0" fontId="12" fillId="0" borderId="7" xfId="5" applyFont="1" applyBorder="1" applyAlignment="1">
      <alignment horizontal="left" vertical="center" wrapText="1"/>
    </xf>
    <xf numFmtId="0" fontId="11" fillId="0" borderId="8" xfId="5" applyFont="1" applyBorder="1" applyAlignment="1">
      <alignment horizontal="left" vertical="center" wrapText="1"/>
    </xf>
    <xf numFmtId="0" fontId="11" fillId="0" borderId="6" xfId="5" applyFont="1" applyBorder="1" applyAlignment="1">
      <alignment horizontal="left" vertical="center" wrapText="1"/>
    </xf>
    <xf numFmtId="0" fontId="11" fillId="0" borderId="7" xfId="5" applyFont="1" applyBorder="1" applyAlignment="1">
      <alignment horizontal="left" vertical="center" wrapText="1"/>
    </xf>
    <xf numFmtId="0" fontId="12" fillId="0" borderId="1" xfId="5" applyFont="1" applyBorder="1" applyAlignment="1">
      <alignment horizontal="left" vertical="top" wrapText="1"/>
    </xf>
    <xf numFmtId="0" fontId="12" fillId="0" borderId="1" xfId="9" applyFont="1" applyBorder="1" applyAlignment="1">
      <alignment horizontal="left" vertical="center" wrapText="1"/>
    </xf>
    <xf numFmtId="0" fontId="62" fillId="0" borderId="8" xfId="5" applyFont="1" applyBorder="1" applyAlignment="1">
      <alignment horizontal="center" vertical="center" wrapText="1"/>
    </xf>
    <xf numFmtId="0" fontId="62" fillId="0" borderId="6" xfId="5" applyFont="1" applyBorder="1" applyAlignment="1">
      <alignment horizontal="center" vertical="center" wrapText="1"/>
    </xf>
    <xf numFmtId="0" fontId="62" fillId="0" borderId="7" xfId="5" applyFont="1" applyBorder="1" applyAlignment="1">
      <alignment horizontal="center" vertical="center" wrapText="1"/>
    </xf>
    <xf numFmtId="165" fontId="12" fillId="0" borderId="8" xfId="5" applyNumberFormat="1" applyFont="1" applyBorder="1" applyAlignment="1">
      <alignment horizontal="center" vertical="center" wrapText="1"/>
    </xf>
    <xf numFmtId="165" fontId="12" fillId="0" borderId="6" xfId="5" applyNumberFormat="1" applyFont="1" applyBorder="1" applyAlignment="1">
      <alignment horizontal="center" vertical="center" wrapText="1"/>
    </xf>
    <xf numFmtId="165" fontId="12" fillId="0" borderId="7" xfId="5" applyNumberFormat="1" applyFont="1" applyBorder="1" applyAlignment="1">
      <alignment horizontal="center" vertical="center" wrapText="1"/>
    </xf>
    <xf numFmtId="0" fontId="12" fillId="0" borderId="11" xfId="5" applyFont="1" applyBorder="1" applyAlignment="1">
      <alignment horizontal="left" vertical="top" wrapText="1"/>
    </xf>
    <xf numFmtId="0" fontId="12" fillId="0" borderId="15" xfId="5" applyFont="1" applyBorder="1" applyAlignment="1">
      <alignment horizontal="left" vertical="top" wrapText="1"/>
    </xf>
    <xf numFmtId="0" fontId="13" fillId="0" borderId="0" xfId="0" applyFont="1" applyAlignment="1">
      <alignment vertical="top" wrapText="1"/>
    </xf>
    <xf numFmtId="0" fontId="0" fillId="0" borderId="0" xfId="0" applyAlignment="1">
      <alignment vertical="top" wrapText="1"/>
    </xf>
    <xf numFmtId="0" fontId="16" fillId="0" borderId="1" xfId="0" applyFont="1" applyBorder="1" applyAlignment="1">
      <alignment horizontal="left" vertical="center" wrapText="1" indent="1"/>
    </xf>
    <xf numFmtId="0" fontId="0" fillId="0" borderId="1" xfId="0" applyBorder="1" applyAlignment="1">
      <alignment horizontal="left" wrapText="1" indent="1"/>
    </xf>
    <xf numFmtId="0" fontId="13" fillId="0" borderId="0" xfId="0" applyFont="1" applyAlignment="1">
      <alignment horizontal="justify" vertical="top" wrapText="1"/>
    </xf>
    <xf numFmtId="0" fontId="55" fillId="0" borderId="0" xfId="0" applyFont="1" applyAlignment="1">
      <alignment horizontal="justify" vertical="top" wrapText="1"/>
    </xf>
    <xf numFmtId="0" fontId="16" fillId="0" borderId="8" xfId="0" applyFont="1" applyBorder="1" applyAlignment="1">
      <alignment horizontal="left" vertical="center" wrapText="1" indent="1"/>
    </xf>
    <xf numFmtId="0" fontId="0" fillId="0" borderId="6" xfId="0" applyBorder="1" applyAlignment="1">
      <alignment horizontal="left" wrapText="1" indent="1"/>
    </xf>
    <xf numFmtId="0" fontId="0" fillId="0" borderId="7" xfId="0" applyBorder="1" applyAlignment="1">
      <alignment horizontal="left" wrapText="1" indent="1"/>
    </xf>
    <xf numFmtId="0" fontId="0" fillId="0" borderId="0" xfId="0" applyAlignment="1">
      <alignment horizontal="justify" vertical="top" wrapText="1"/>
    </xf>
    <xf numFmtId="2" fontId="15" fillId="0" borderId="1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2" fontId="15" fillId="0" borderId="12" xfId="0" applyNumberFormat="1" applyFont="1" applyBorder="1" applyAlignment="1">
      <alignment horizontal="center" vertical="center" wrapText="1"/>
    </xf>
    <xf numFmtId="2" fontId="15" fillId="0" borderId="13" xfId="0" applyNumberFormat="1" applyFont="1" applyBorder="1" applyAlignment="1">
      <alignment horizontal="center" vertical="center" wrapText="1"/>
    </xf>
    <xf numFmtId="2" fontId="15" fillId="0" borderId="16"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wrapText="1"/>
    </xf>
    <xf numFmtId="0" fontId="13" fillId="0" borderId="4" xfId="0" applyFont="1" applyBorder="1" applyAlignment="1">
      <alignment horizontal="left" vertical="center" wrapText="1" indent="1"/>
    </xf>
    <xf numFmtId="0" fontId="0" fillId="0" borderId="4" xfId="0" applyBorder="1" applyAlignment="1">
      <alignment horizontal="left" wrapText="1" indent="1"/>
    </xf>
    <xf numFmtId="0" fontId="13" fillId="0" borderId="1" xfId="0" applyFont="1" applyBorder="1" applyAlignment="1">
      <alignment horizontal="left" vertical="center" wrapText="1" indent="1"/>
    </xf>
    <xf numFmtId="0" fontId="13" fillId="0" borderId="3" xfId="0" applyFont="1" applyBorder="1" applyAlignment="1">
      <alignment horizontal="left" vertical="center" wrapText="1" indent="1"/>
    </xf>
    <xf numFmtId="0" fontId="13" fillId="0" borderId="10" xfId="0" applyFont="1" applyBorder="1" applyAlignment="1">
      <alignment horizontal="left" vertical="center" wrapText="1" indent="1"/>
    </xf>
    <xf numFmtId="0" fontId="12" fillId="0" borderId="8" xfId="0" applyFont="1" applyBorder="1" applyAlignment="1">
      <alignment horizontal="left" vertical="center" wrapText="1" indent="1"/>
    </xf>
    <xf numFmtId="0" fontId="12" fillId="0" borderId="7" xfId="0" applyFont="1" applyBorder="1" applyAlignment="1">
      <alignment horizontal="left" vertical="center" wrapText="1" indent="1"/>
    </xf>
    <xf numFmtId="0" fontId="12" fillId="0" borderId="0" xfId="0" applyFont="1"/>
    <xf numFmtId="0" fontId="16" fillId="0" borderId="7" xfId="0" applyFont="1" applyBorder="1" applyAlignment="1">
      <alignment horizontal="left" vertical="center" wrapText="1" indent="1"/>
    </xf>
    <xf numFmtId="2" fontId="11" fillId="0" borderId="11" xfId="0" applyNumberFormat="1" applyFont="1" applyBorder="1" applyAlignment="1">
      <alignment horizontal="center" vertical="center" wrapText="1"/>
    </xf>
    <xf numFmtId="2" fontId="11" fillId="0" borderId="15" xfId="0" applyNumberFormat="1" applyFont="1" applyBorder="1" applyAlignment="1">
      <alignment horizontal="center" vertical="center" wrapText="1"/>
    </xf>
    <xf numFmtId="2" fontId="11" fillId="0" borderId="12" xfId="0" applyNumberFormat="1" applyFont="1" applyBorder="1" applyAlignment="1">
      <alignment horizontal="center" vertical="center" wrapText="1"/>
    </xf>
    <xf numFmtId="2" fontId="11" fillId="0" borderId="13" xfId="0" applyNumberFormat="1" applyFont="1" applyBorder="1" applyAlignment="1">
      <alignment horizontal="center" vertical="center" wrapText="1"/>
    </xf>
    <xf numFmtId="2" fontId="11" fillId="0" borderId="16"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2" fillId="0" borderId="10" xfId="0" applyFont="1" applyBorder="1" applyAlignment="1">
      <alignment horizontal="left" vertical="center" wrapText="1"/>
    </xf>
    <xf numFmtId="0" fontId="12" fillId="0" borderId="4" xfId="0" applyFont="1" applyBorder="1" applyAlignment="1">
      <alignment horizontal="left" vertical="center" wrapText="1"/>
    </xf>
    <xf numFmtId="0" fontId="12" fillId="4" borderId="3"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2" fontId="11" fillId="0" borderId="8"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0" fontId="55" fillId="0" borderId="0" xfId="0" applyFont="1" applyAlignment="1">
      <alignment horizontal="left" vertical="center" wrapText="1"/>
    </xf>
    <xf numFmtId="0" fontId="5" fillId="0" borderId="0" xfId="0" applyFont="1"/>
    <xf numFmtId="0" fontId="13" fillId="0" borderId="0" xfId="0" applyFont="1" applyAlignment="1">
      <alignment horizontal="left" vertical="center" wrapText="1"/>
    </xf>
    <xf numFmtId="0" fontId="0" fillId="0" borderId="0" xfId="0"/>
    <xf numFmtId="0" fontId="16" fillId="0" borderId="1" xfId="0" applyFont="1" applyBorder="1" applyAlignment="1">
      <alignment horizontal="left" vertical="center" wrapText="1"/>
    </xf>
    <xf numFmtId="0" fontId="126" fillId="0" borderId="1" xfId="0" applyFont="1" applyBorder="1" applyAlignment="1">
      <alignment horizontal="left" vertical="center" wrapText="1"/>
    </xf>
    <xf numFmtId="0" fontId="126" fillId="0" borderId="1" xfId="0" applyFont="1" applyBorder="1" applyAlignment="1">
      <alignment vertical="center" wrapText="1"/>
    </xf>
    <xf numFmtId="2" fontId="11" fillId="0" borderId="1" xfId="0" applyNumberFormat="1" applyFont="1" applyBorder="1" applyAlignment="1">
      <alignment horizontal="center"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62" fillId="0" borderId="8" xfId="0" applyFont="1" applyBorder="1" applyAlignment="1">
      <alignment horizontal="left" vertical="center" wrapText="1"/>
    </xf>
    <xf numFmtId="0" fontId="62" fillId="0" borderId="7" xfId="0" applyFont="1" applyBorder="1" applyAlignment="1">
      <alignment horizontal="left" vertical="center" wrapText="1"/>
    </xf>
    <xf numFmtId="0" fontId="62" fillId="0" borderId="6" xfId="0" applyFont="1" applyBorder="1" applyAlignment="1">
      <alignment horizontal="left" vertical="center" wrapText="1"/>
    </xf>
    <xf numFmtId="0" fontId="129" fillId="0" borderId="8" xfId="0" applyFont="1" applyBorder="1" applyAlignment="1">
      <alignment horizontal="left" vertical="center" wrapText="1"/>
    </xf>
    <xf numFmtId="0" fontId="129" fillId="0" borderId="6" xfId="0" applyFont="1" applyBorder="1" applyAlignment="1">
      <alignment horizontal="left" vertical="center" wrapText="1"/>
    </xf>
    <xf numFmtId="0" fontId="129" fillId="0" borderId="7" xfId="0" applyFont="1" applyBorder="1" applyAlignment="1">
      <alignment horizontal="left" vertical="center" wrapText="1"/>
    </xf>
    <xf numFmtId="2" fontId="129" fillId="0" borderId="1" xfId="0" applyNumberFormat="1" applyFont="1" applyBorder="1" applyAlignment="1">
      <alignment horizontal="center" vertical="center" wrapText="1"/>
    </xf>
    <xf numFmtId="0" fontId="129" fillId="2" borderId="8" xfId="0" applyFont="1" applyFill="1" applyBorder="1" applyAlignment="1">
      <alignment horizontal="center" vertical="center" wrapText="1"/>
    </xf>
    <xf numFmtId="0" fontId="129" fillId="2" borderId="7" xfId="0" applyFont="1" applyFill="1" applyBorder="1" applyAlignment="1">
      <alignment horizontal="center" vertical="center" wrapText="1"/>
    </xf>
    <xf numFmtId="0" fontId="130" fillId="0" borderId="1" xfId="0" applyFont="1" applyBorder="1" applyAlignment="1">
      <alignment horizontal="left" vertical="center" wrapText="1"/>
    </xf>
    <xf numFmtId="2" fontId="115" fillId="0" borderId="13" xfId="0" applyNumberFormat="1" applyFont="1" applyBorder="1" applyAlignment="1">
      <alignment horizontal="center" vertical="center" wrapText="1"/>
    </xf>
    <xf numFmtId="2" fontId="115" fillId="0" borderId="16" xfId="0" applyNumberFormat="1" applyFont="1" applyBorder="1" applyAlignment="1">
      <alignment horizontal="center" vertical="center" wrapText="1"/>
    </xf>
    <xf numFmtId="0" fontId="13" fillId="0" borderId="1" xfId="0" applyFont="1" applyBorder="1" applyAlignment="1">
      <alignment horizontal="left" vertical="top" wrapText="1"/>
    </xf>
    <xf numFmtId="0" fontId="42" fillId="0" borderId="1" xfId="0" applyFont="1" applyBorder="1" applyAlignment="1">
      <alignment horizontal="left" vertical="center" wrapText="1"/>
    </xf>
    <xf numFmtId="2" fontId="10" fillId="0" borderId="8" xfId="0" applyNumberFormat="1" applyFont="1" applyBorder="1" applyAlignment="1">
      <alignment horizontal="center" vertical="center" wrapText="1"/>
    </xf>
    <xf numFmtId="2" fontId="10" fillId="0" borderId="6" xfId="0" applyNumberFormat="1" applyFont="1" applyBorder="1" applyAlignment="1">
      <alignment horizontal="center" vertical="center" wrapText="1"/>
    </xf>
    <xf numFmtId="2" fontId="10" fillId="0" borderId="7" xfId="0" applyNumberFormat="1" applyFont="1" applyBorder="1" applyAlignment="1">
      <alignment horizontal="center" vertical="center" wrapText="1"/>
    </xf>
    <xf numFmtId="0" fontId="28" fillId="0" borderId="10" xfId="0" applyFont="1" applyBorder="1" applyAlignment="1">
      <alignment horizontal="left" vertical="top"/>
    </xf>
    <xf numFmtId="0" fontId="28" fillId="0" borderId="2" xfId="0" applyFont="1" applyBorder="1" applyAlignment="1">
      <alignment horizontal="left" vertical="top"/>
    </xf>
    <xf numFmtId="0" fontId="28" fillId="0" borderId="4" xfId="0" applyFont="1" applyBorder="1" applyAlignment="1">
      <alignment horizontal="left" vertical="top"/>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5" xfId="0" applyBorder="1" applyAlignment="1">
      <alignment horizontal="center"/>
    </xf>
    <xf numFmtId="0" fontId="0" fillId="0" borderId="12"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7" fillId="0" borderId="1" xfId="0" applyFont="1" applyBorder="1" applyAlignment="1">
      <alignment horizontal="left" vertical="top" wrapText="1"/>
    </xf>
    <xf numFmtId="0" fontId="8" fillId="0" borderId="8" xfId="0" applyFont="1" applyBorder="1" applyAlignment="1">
      <alignment horizontal="left" vertical="center" wrapText="1" indent="1"/>
    </xf>
    <xf numFmtId="0" fontId="0" fillId="0" borderId="6" xfId="0" applyBorder="1" applyAlignment="1">
      <alignment horizontal="left" vertical="center" wrapText="1" indent="1"/>
    </xf>
    <xf numFmtId="0" fontId="0" fillId="0" borderId="7" xfId="0" applyBorder="1" applyAlignment="1">
      <alignment horizontal="left" vertical="center" wrapText="1" indent="1"/>
    </xf>
    <xf numFmtId="0" fontId="14" fillId="4" borderId="1" xfId="0" applyFont="1" applyFill="1" applyBorder="1" applyAlignment="1">
      <alignment horizontal="center" vertical="top" wrapText="1"/>
    </xf>
    <xf numFmtId="49" fontId="8" fillId="3" borderId="1" xfId="0" applyNumberFormat="1" applyFont="1" applyFill="1" applyBorder="1" applyAlignment="1">
      <alignment horizontal="center" vertical="center" wrapText="1"/>
    </xf>
    <xf numFmtId="0" fontId="4" fillId="3" borderId="1" xfId="0" applyFont="1" applyFill="1" applyBorder="1" applyAlignment="1">
      <alignment horizontal="center"/>
    </xf>
    <xf numFmtId="0" fontId="11" fillId="0" borderId="11" xfId="0" applyFont="1" applyBorder="1" applyAlignment="1">
      <alignment horizontal="center" wrapText="1"/>
    </xf>
    <xf numFmtId="0" fontId="14" fillId="0" borderId="12" xfId="0" applyFont="1" applyBorder="1" applyAlignment="1">
      <alignment horizontal="center" wrapText="1"/>
    </xf>
    <xf numFmtId="0" fontId="14" fillId="0" borderId="2" xfId="0" applyFont="1" applyBorder="1" applyAlignment="1">
      <alignment horizontal="center" wrapText="1"/>
    </xf>
    <xf numFmtId="0" fontId="14" fillId="0" borderId="9" xfId="0" applyFont="1" applyBorder="1" applyAlignment="1">
      <alignment horizontal="center" wrapText="1"/>
    </xf>
    <xf numFmtId="0" fontId="14" fillId="0" borderId="13" xfId="0" applyFont="1" applyBorder="1" applyAlignment="1">
      <alignment horizontal="center" wrapText="1"/>
    </xf>
    <xf numFmtId="0" fontId="14" fillId="0" borderId="14" xfId="0" applyFont="1" applyBorder="1" applyAlignment="1">
      <alignment horizontal="center" wrapText="1"/>
    </xf>
    <xf numFmtId="2" fontId="17"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17" fillId="8" borderId="1" xfId="0" applyNumberFormat="1" applyFont="1" applyFill="1" applyBorder="1" applyAlignment="1">
      <alignment horizontal="center" vertical="center" wrapText="1"/>
    </xf>
    <xf numFmtId="2" fontId="17" fillId="0" borderId="5" xfId="0" applyNumberFormat="1" applyFont="1" applyBorder="1" applyAlignment="1">
      <alignment horizontal="center" vertical="center" wrapText="1"/>
    </xf>
    <xf numFmtId="2" fontId="17" fillId="5" borderId="1" xfId="0" applyNumberFormat="1" applyFont="1" applyFill="1" applyBorder="1" applyAlignment="1">
      <alignment horizontal="center" vertical="center" wrapText="1"/>
    </xf>
    <xf numFmtId="173" fontId="124" fillId="0" borderId="3" xfId="0" applyNumberFormat="1" applyFont="1" applyBorder="1" applyAlignment="1">
      <alignment horizontal="center" vertical="center" wrapText="1"/>
    </xf>
    <xf numFmtId="173" fontId="124" fillId="0" borderId="10" xfId="0" applyNumberFormat="1" applyFont="1" applyBorder="1" applyAlignment="1">
      <alignment horizontal="center" vertical="center" wrapText="1"/>
    </xf>
  </cellXfs>
  <cellStyles count="15">
    <cellStyle name="Comma 2" xfId="13" xr:uid="{2CF123AB-3782-4056-B9EE-F049DCBF2E9C}"/>
    <cellStyle name="Čárka" xfId="8" builtinId="3"/>
    <cellStyle name="Normal 2" xfId="11" xr:uid="{137F123B-77FB-48A9-AEE8-73697A428469}"/>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2 4 2" xfId="14" xr:uid="{701618A5-3221-460F-96B8-ABEC1AB470C2}"/>
    <cellStyle name="Normální 3" xfId="5" xr:uid="{00000000-0005-0000-0000-000005000000}"/>
    <cellStyle name="Normální 4" xfId="6" xr:uid="{00000000-0005-0000-0000-000006000000}"/>
    <cellStyle name="Normální 4 2" xfId="7" xr:uid="{00000000-0005-0000-0000-000007000000}"/>
    <cellStyle name="Normální 5" xfId="9" xr:uid="{A97FE815-D0E8-4737-B7D8-C47984B25011}"/>
    <cellStyle name="Percent 2" xfId="12" xr:uid="{5FC87D87-C57D-411E-A328-5DF6CDEB5BC5}"/>
    <cellStyle name="Procenta" xfId="10"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FF"/>
      <color rgb="FFCCFFCC"/>
      <color rgb="FFFFCC00"/>
      <color rgb="FF6699FF"/>
      <color rgb="FFCCCC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16</xdr:col>
      <xdr:colOff>409575</xdr:colOff>
      <xdr:row>15</xdr:row>
      <xdr:rowOff>152400</xdr:rowOff>
    </xdr:from>
    <xdr:ext cx="9929198" cy="6635195"/>
    <xdr:pic>
      <xdr:nvPicPr>
        <xdr:cNvPr id="2" name="Obrázek 2">
          <a:extLst>
            <a:ext uri="{FF2B5EF4-FFF2-40B4-BE49-F238E27FC236}">
              <a16:creationId xmlns:a16="http://schemas.microsoft.com/office/drawing/2014/main" id="{0C0AB5DA-6488-4152-A515-38B7E6EC2D58}"/>
            </a:ext>
          </a:extLst>
        </xdr:cNvPr>
        <xdr:cNvPicPr>
          <a:picLocks noChangeAspect="1"/>
        </xdr:cNvPicPr>
      </xdr:nvPicPr>
      <xdr:blipFill>
        <a:blip xmlns:r="http://schemas.openxmlformats.org/officeDocument/2006/relationships" r:embed="rId1"/>
        <a:stretch>
          <a:fillRect/>
        </a:stretch>
      </xdr:blipFill>
      <xdr:spPr>
        <a:xfrm>
          <a:off x="12420600" y="3514725"/>
          <a:ext cx="9929198" cy="66351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2" name="Obrázek 2">
          <a:extLst>
            <a:ext uri="{FF2B5EF4-FFF2-40B4-BE49-F238E27FC236}">
              <a16:creationId xmlns:a16="http://schemas.microsoft.com/office/drawing/2014/main" id="{492D19A1-7D7A-416E-8C6C-D0991E4D79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55512"/>
          <a:ext cx="4713514" cy="887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978476</xdr:colOff>
      <xdr:row>10</xdr:row>
      <xdr:rowOff>51956</xdr:rowOff>
    </xdr:from>
    <xdr:to>
      <xdr:col>2</xdr:col>
      <xdr:colOff>3628159</xdr:colOff>
      <xdr:row>17</xdr:row>
      <xdr:rowOff>34636</xdr:rowOff>
    </xdr:to>
    <xdr:pic>
      <xdr:nvPicPr>
        <xdr:cNvPr id="3" name="Obrázek 2" descr="Ue">
          <a:extLst>
            <a:ext uri="{FF2B5EF4-FFF2-40B4-BE49-F238E27FC236}">
              <a16:creationId xmlns:a16="http://schemas.microsoft.com/office/drawing/2014/main" id="{46E067B7-9AB0-46D6-A18B-16F55F80703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49" y="3723411"/>
          <a:ext cx="2649683" cy="1316180"/>
        </a:xfrm>
        <a:prstGeom prst="rect">
          <a:avLst/>
        </a:prstGeom>
        <a:noFill/>
        <a:ln>
          <a:noFill/>
        </a:ln>
      </xdr:spPr>
    </xdr:pic>
    <xdr:clientData/>
  </xdr:twoCellAnchor>
  <xdr:twoCellAnchor editAs="oneCell">
    <xdr:from>
      <xdr:col>2</xdr:col>
      <xdr:colOff>1744393</xdr:colOff>
      <xdr:row>24</xdr:row>
      <xdr:rowOff>66179</xdr:rowOff>
    </xdr:from>
    <xdr:to>
      <xdr:col>2</xdr:col>
      <xdr:colOff>3143933</xdr:colOff>
      <xdr:row>24</xdr:row>
      <xdr:rowOff>423685</xdr:rowOff>
    </xdr:to>
    <xdr:pic>
      <xdr:nvPicPr>
        <xdr:cNvPr id="4" name="obrázek 2">
          <a:extLst>
            <a:ext uri="{FF2B5EF4-FFF2-40B4-BE49-F238E27FC236}">
              <a16:creationId xmlns:a16="http://schemas.microsoft.com/office/drawing/2014/main" id="{21CD5739-5833-42A2-9B2A-002DFFE1128D}"/>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4666" y="8335611"/>
          <a:ext cx="1399540" cy="35750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807720</xdr:colOff>
      <xdr:row>4</xdr:row>
      <xdr:rowOff>419100</xdr:rowOff>
    </xdr:from>
    <xdr:to>
      <xdr:col>10</xdr:col>
      <xdr:colOff>25262</xdr:colOff>
      <xdr:row>6</xdr:row>
      <xdr:rowOff>58126</xdr:rowOff>
    </xdr:to>
    <mc:AlternateContent xmlns:mc="http://schemas.openxmlformats.org/markup-compatibility/2006" xmlns:a14="http://schemas.microsoft.com/office/drawing/2010/main">
      <mc:Choice Requires="a14">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cs-CZ" sz="1050" b="0" i="1" kern="1200">
                        <a:solidFill>
                          <a:schemeClr val="tx1"/>
                        </a:solidFill>
                        <a:latin typeface="Cambria Math" panose="02040503050406030204" pitchFamily="18" charset="0"/>
                        <a:ea typeface="+mn-ea"/>
                        <a:cs typeface="+mn-cs"/>
                      </a:rPr>
                      <m:t>Ž</m:t>
                    </m:r>
                    <m:r>
                      <a:rPr lang="cs-CZ" sz="1050" b="0" i="1" kern="1200">
                        <a:solidFill>
                          <a:schemeClr val="tx1"/>
                        </a:solidFill>
                        <a:latin typeface="Cambria Math" panose="02040503050406030204" pitchFamily="18" charset="0"/>
                        <a:ea typeface="+mn-ea"/>
                        <a:cs typeface="+mn-cs"/>
                      </a:rPr>
                      <m:t>𝐶</m:t>
                    </m:r>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m:rPr>
                            <m:brk m:alnAt="23"/>
                          </m:rPr>
                          <a:rPr lang="cs-CZ" sz="1050" b="0" i="1" kern="1200">
                            <a:solidFill>
                              <a:schemeClr val="tx1"/>
                            </a:solidFill>
                            <a:latin typeface="Cambria Math" panose="02040503050406030204" pitchFamily="18" charset="0"/>
                            <a:ea typeface="+mn-ea"/>
                            <a:cs typeface="+mn-cs"/>
                          </a:rPr>
                          <m:t>𝑖</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3</m:t>
                        </m:r>
                      </m:sup>
                      <m:e>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𝐾𝑒</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𝑙</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𝑉</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𝑆</m:t>
                            </m:r>
                          </m:e>
                          <m:sub>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1</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𝑄</m:t>
                            </m:r>
                          </m:e>
                          <m:sub>
                            <m:r>
                              <a:rPr lang="en-US" sz="1050" b="0" i="1" kern="1200">
                                <a:solidFill>
                                  <a:schemeClr val="tx1"/>
                                </a:solidFill>
                                <a:latin typeface="Cambria Math" panose="02040503050406030204" pitchFamily="18" charset="0"/>
                                <a:ea typeface="+mn-ea"/>
                                <a:cs typeface="+mn-cs"/>
                              </a:rPr>
                              <m:t>𝐼𝑁</m:t>
                            </m:r>
                            <m:r>
                              <a:rPr lang="cs-CZ" sz="1050" b="0" i="1" kern="1200">
                                <a:solidFill>
                                  <a:schemeClr val="tx1"/>
                                </a:solidFill>
                                <a:latin typeface="Cambria Math" panose="02040503050406030204" pitchFamily="18" charset="0"/>
                                <a:ea typeface="+mn-ea"/>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sSub>
                          <m:sSubPr>
                            <m:ctrlPr>
                              <a:rPr lang="cs-CZ" sz="1050" b="0" i="1" kern="1200">
                                <a:solidFill>
                                  <a:schemeClr val="tx1"/>
                                </a:solidFill>
                                <a:latin typeface="Cambria Math" panose="02040503050406030204" pitchFamily="18" charset="0"/>
                                <a:ea typeface="Cambria Math" panose="02040503050406030204" pitchFamily="18" charset="0"/>
                                <a:cs typeface="+mn-cs"/>
                              </a:rPr>
                            </m:ctrlPr>
                          </m:sSubPr>
                          <m:e>
                            <m:r>
                              <a:rPr lang="cs-CZ" sz="1050" b="0" i="1" kern="1200">
                                <a:solidFill>
                                  <a:schemeClr val="tx1"/>
                                </a:solidFill>
                                <a:latin typeface="Cambria Math" panose="02040503050406030204" pitchFamily="18" charset="0"/>
                                <a:ea typeface="Cambria Math" panose="02040503050406030204" pitchFamily="18" charset="0"/>
                                <a:cs typeface="+mn-cs"/>
                              </a:rPr>
                              <m:t>𝑘</m:t>
                            </m:r>
                          </m:e>
                          <m:sub>
                            <m:r>
                              <a:rPr lang="cs-CZ" sz="1050" b="0" i="1" kern="1200">
                                <a:solidFill>
                                  <a:schemeClr val="tx1"/>
                                </a:solidFill>
                                <a:latin typeface="Cambria Math" panose="02040503050406030204" pitchFamily="18" charset="0"/>
                                <a:ea typeface="Cambria Math" panose="02040503050406030204" pitchFamily="18" charset="0"/>
                                <a:cs typeface="+mn-cs"/>
                              </a:rPr>
                              <m:t>2</m:t>
                            </m:r>
                            <m:r>
                              <a:rPr lang="cs-CZ" sz="1050" b="0" i="1" kern="1200">
                                <a:solidFill>
                                  <a:schemeClr val="tx1"/>
                                </a:solidFill>
                                <a:latin typeface="Cambria Math" panose="02040503050406030204" pitchFamily="18" charset="0"/>
                                <a:ea typeface="Cambria Math" panose="02040503050406030204" pitchFamily="18" charset="0"/>
                                <a:cs typeface="+mn-cs"/>
                              </a:rPr>
                              <m:t>𝑖</m:t>
                            </m:r>
                          </m:sub>
                        </m:sSub>
                        <m:r>
                          <a:rPr lang="cs-CZ" sz="1050" b="0" i="1" kern="1200">
                            <a:solidFill>
                              <a:schemeClr val="tx1"/>
                            </a:solidFill>
                            <a:latin typeface="Cambria Math" panose="02040503050406030204" pitchFamily="18" charset="0"/>
                            <a:ea typeface="Cambria Math" panose="02040503050406030204" pitchFamily="18" charset="0"/>
                            <a:cs typeface="+mn-cs"/>
                          </a:rPr>
                          <m:t>)</m:t>
                        </m:r>
                      </m:e>
                    </m:nary>
                    <m:r>
                      <a:rPr lang="cs-CZ" sz="1050" b="0" i="1" kern="1200">
                        <a:solidFill>
                          <a:schemeClr val="tx1"/>
                        </a:solidFill>
                        <a:latin typeface="Cambria Math" panose="02040503050406030204" pitchFamily="18" charset="0"/>
                        <a:ea typeface="+mn-ea"/>
                        <a:cs typeface="+mn-cs"/>
                      </a:rPr>
                      <m:t>− </m:t>
                    </m:r>
                    <m:nary>
                      <m:naryPr>
                        <m:chr m:val="∑"/>
                        <m:ctrlPr>
                          <a:rPr lang="cs-CZ" sz="1050" b="0" i="1" kern="1200">
                            <a:solidFill>
                              <a:schemeClr val="tx1"/>
                            </a:solidFill>
                            <a:latin typeface="Cambria Math" panose="02040503050406030204" pitchFamily="18" charset="0"/>
                            <a:ea typeface="+mn-ea"/>
                            <a:cs typeface="+mn-cs"/>
                          </a:rPr>
                        </m:ctrlPr>
                      </m:naryPr>
                      <m:sub>
                        <m:r>
                          <a:rPr lang="cs-CZ" sz="1050" b="0" i="1" kern="1200">
                            <a:solidFill>
                              <a:schemeClr val="tx1"/>
                            </a:solidFill>
                            <a:latin typeface="Cambria Math" panose="02040503050406030204" pitchFamily="18" charset="0"/>
                            <a:ea typeface="+mn-ea"/>
                            <a:cs typeface="+mn-cs"/>
                          </a:rPr>
                          <m:t>𝑚</m:t>
                        </m:r>
                        <m:r>
                          <a:rPr lang="cs-CZ" sz="1050" b="0" i="1" kern="1200">
                            <a:solidFill>
                              <a:schemeClr val="tx1"/>
                            </a:solidFill>
                            <a:latin typeface="Cambria Math" panose="02040503050406030204" pitchFamily="18" charset="0"/>
                            <a:ea typeface="+mn-ea"/>
                            <a:cs typeface="+mn-cs"/>
                          </a:rPr>
                          <m:t>=1</m:t>
                        </m:r>
                      </m:sub>
                      <m:sup>
                        <m:r>
                          <a:rPr lang="cs-CZ" sz="1050" b="0" i="1" kern="1200">
                            <a:solidFill>
                              <a:schemeClr val="tx1"/>
                            </a:solidFill>
                            <a:latin typeface="Cambria Math" panose="02040503050406030204" pitchFamily="18" charset="0"/>
                            <a:ea typeface="+mn-ea"/>
                            <a:cs typeface="+mn-cs"/>
                          </a:rPr>
                          <m:t>5</m:t>
                        </m:r>
                      </m:sup>
                      <m:e>
                        <m:r>
                          <a:rPr lang="cs-CZ" sz="1050" b="0" i="1" kern="1200">
                            <a:solidFill>
                              <a:schemeClr val="tx1"/>
                            </a:solidFill>
                            <a:latin typeface="Cambria Math" panose="02040503050406030204" pitchFamily="18" charset="0"/>
                            <a:ea typeface="+mn-ea"/>
                            <a:cs typeface="+mn-cs"/>
                          </a:rPr>
                          <m:t>𝑍</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𝑃</m:t>
                            </m:r>
                          </m:e>
                          <m:sub>
                            <m:r>
                              <a:rPr lang="cs-CZ" sz="1050" b="0" i="1" kern="1200">
                                <a:solidFill>
                                  <a:schemeClr val="tx1"/>
                                </a:solidFill>
                                <a:latin typeface="Cambria Math" panose="02040503050406030204" pitchFamily="18" charset="0"/>
                                <a:ea typeface="+mn-ea"/>
                                <a:cs typeface="+mn-cs"/>
                              </a:rPr>
                              <m:t>𝑚</m:t>
                            </m:r>
                          </m:sub>
                        </m:sSub>
                      </m:e>
                    </m:nary>
                    <m:r>
                      <a:rPr lang="cs-CZ" sz="1050" b="0" i="1" kern="1200">
                        <a:solidFill>
                          <a:schemeClr val="tx1"/>
                        </a:solidFill>
                        <a:latin typeface="Cambria Math" panose="02040503050406030204" pitchFamily="18" charset="0"/>
                        <a:ea typeface="+mn-ea"/>
                        <a:cs typeface="+mn-cs"/>
                      </a:rPr>
                      <m:t>−</m:t>
                    </m:r>
                    <m:sSub>
                      <m:sSubPr>
                        <m:ctrlPr>
                          <a:rPr lang="cs-CZ" sz="1050" b="0" i="1" kern="1200">
                            <a:solidFill>
                              <a:schemeClr val="tx1"/>
                            </a:solidFill>
                            <a:latin typeface="Cambria Math" panose="02040503050406030204" pitchFamily="18" charset="0"/>
                            <a:ea typeface="+mn-ea"/>
                            <a:cs typeface="+mn-cs"/>
                          </a:rPr>
                        </m:ctrlPr>
                      </m:sSubPr>
                      <m:e>
                        <m:r>
                          <a:rPr lang="cs-CZ" sz="1050" b="0" i="1" kern="1200">
                            <a:solidFill>
                              <a:schemeClr val="tx1"/>
                            </a:solidFill>
                            <a:latin typeface="Cambria Math" panose="02040503050406030204" pitchFamily="18" charset="0"/>
                            <a:ea typeface="+mn-ea"/>
                            <a:cs typeface="+mn-cs"/>
                          </a:rPr>
                          <m:t>𝑘</m:t>
                        </m:r>
                      </m:e>
                      <m:sub>
                        <m:r>
                          <a:rPr lang="cs-CZ" sz="1050" b="0" i="1" kern="1200">
                            <a:solidFill>
                              <a:schemeClr val="tx1"/>
                            </a:solidFill>
                            <a:latin typeface="Cambria Math" panose="02040503050406030204" pitchFamily="18" charset="0"/>
                            <a:ea typeface="+mn-ea"/>
                            <a:cs typeface="+mn-cs"/>
                          </a:rPr>
                          <m:t>3</m:t>
                        </m:r>
                      </m:sub>
                    </m:sSub>
                    <m:r>
                      <a:rPr lang="cs-CZ" sz="1050" b="0" i="1" kern="1200">
                        <a:solidFill>
                          <a:schemeClr val="tx1"/>
                        </a:solidFill>
                        <a:latin typeface="Cambria Math" panose="02040503050406030204" pitchFamily="18" charset="0"/>
                        <a:ea typeface="+mn-ea"/>
                        <a:cs typeface="+mn-cs"/>
                      </a:rPr>
                      <m:t>∙</m:t>
                    </m:r>
                    <m:r>
                      <a:rPr lang="cs-CZ" sz="1050" b="0" i="1" kern="1200">
                        <a:solidFill>
                          <a:schemeClr val="tx1"/>
                        </a:solidFill>
                        <a:latin typeface="Cambria Math" panose="02040503050406030204" pitchFamily="18" charset="0"/>
                        <a:ea typeface="+mn-ea"/>
                        <a:cs typeface="+mn-cs"/>
                      </a:rPr>
                      <m:t>𝐶</m:t>
                    </m:r>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𝐵</m:t>
                        </m:r>
                      </m:e>
                      <m:sub>
                        <m:r>
                          <a:rPr lang="en-US" sz="1050" b="0" i="1" kern="1200">
                            <a:solidFill>
                              <a:schemeClr val="tx1"/>
                            </a:solidFill>
                            <a:latin typeface="Cambria Math" panose="02040503050406030204" pitchFamily="18" charset="0"/>
                            <a:ea typeface="+mn-ea"/>
                            <a:cs typeface="+mn-cs"/>
                          </a:rPr>
                          <m:t>𝑆𝐹</m:t>
                        </m:r>
                      </m:sub>
                    </m:sSub>
                    <m:r>
                      <a:rPr lang="en-US" sz="1050" b="0" i="1" kern="1200">
                        <a:solidFill>
                          <a:schemeClr val="tx1"/>
                        </a:solidFill>
                        <a:latin typeface="Cambria Math" panose="02040503050406030204" pitchFamily="18" charset="0"/>
                        <a:ea typeface="+mn-ea"/>
                        <a:cs typeface="+mn-cs"/>
                      </a:rPr>
                      <m:t>−</m:t>
                    </m:r>
                    <m:r>
                      <a:rPr lang="en-US" sz="1050" b="0" i="1" kern="1200">
                        <a:solidFill>
                          <a:schemeClr val="tx1"/>
                        </a:solidFill>
                        <a:latin typeface="Cambria Math" panose="02040503050406030204" pitchFamily="18" charset="0"/>
                        <a:ea typeface="+mn-ea"/>
                        <a:cs typeface="+mn-cs"/>
                      </a:rPr>
                      <m:t>𝑉</m:t>
                    </m:r>
                    <m:sSub>
                      <m:sSubPr>
                        <m:ctrlPr>
                          <a:rPr lang="en-US" sz="1050" b="0" i="1" kern="1200">
                            <a:solidFill>
                              <a:schemeClr val="tx1"/>
                            </a:solidFill>
                            <a:latin typeface="Cambria Math" panose="02040503050406030204" pitchFamily="18" charset="0"/>
                            <a:ea typeface="+mn-ea"/>
                            <a:cs typeface="+mn-cs"/>
                          </a:rPr>
                        </m:ctrlPr>
                      </m:sSubPr>
                      <m:e>
                        <m:r>
                          <a:rPr lang="en-US" sz="1050" b="0" i="1" kern="1200">
                            <a:solidFill>
                              <a:schemeClr val="tx1"/>
                            </a:solidFill>
                            <a:latin typeface="Cambria Math" panose="02040503050406030204" pitchFamily="18" charset="0"/>
                            <a:ea typeface="+mn-ea"/>
                            <a:cs typeface="+mn-cs"/>
                          </a:rPr>
                          <m:t>𝑆</m:t>
                        </m:r>
                      </m:e>
                      <m:sub>
                        <m:r>
                          <a:rPr lang="en-US" sz="1050" b="0" i="1" kern="1200">
                            <a:solidFill>
                              <a:schemeClr val="tx1"/>
                            </a:solidFill>
                            <a:latin typeface="Cambria Math" panose="02040503050406030204" pitchFamily="18" charset="0"/>
                            <a:ea typeface="+mn-ea"/>
                            <a:cs typeface="+mn-cs"/>
                          </a:rPr>
                          <m:t>𝑠𝑜</m:t>
                        </m:r>
                      </m:sub>
                    </m:sSub>
                    <m:r>
                      <a:rPr lang="en-US" sz="1050" b="0" i="1" kern="1200">
                        <a:solidFill>
                          <a:schemeClr val="tx1"/>
                        </a:solidFill>
                        <a:latin typeface="Cambria Math" panose="02040503050406030204" pitchFamily="18" charset="0"/>
                        <a:ea typeface="+mn-ea"/>
                        <a:cs typeface="+mn-cs"/>
                      </a:rPr>
                      <m:t>−</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𝑘</m:t>
                        </m:r>
                      </m:e>
                      <m:sub>
                        <m:r>
                          <a:rPr lang="en-US" sz="1050" b="0" i="1" kern="1200">
                            <a:solidFill>
                              <a:schemeClr val="dk1"/>
                            </a:solidFill>
                            <a:effectLst/>
                            <a:latin typeface="Cambria Math" panose="02040503050406030204" pitchFamily="18" charset="0"/>
                            <a:ea typeface="+mn-ea"/>
                            <a:cs typeface="+mn-cs"/>
                          </a:rPr>
                          <m:t>10</m:t>
                        </m:r>
                      </m:sub>
                    </m:sSub>
                    <m:r>
                      <a:rPr lang="en-US" sz="1050" b="0" i="1" kern="1200">
                        <a:solidFill>
                          <a:schemeClr val="dk1"/>
                        </a:solidFill>
                        <a:effectLst/>
                        <a:latin typeface="Cambria Math" panose="02040503050406030204" pitchFamily="18" charset="0"/>
                        <a:ea typeface="+mn-ea"/>
                        <a:cs typeface="+mn-cs"/>
                      </a:rPr>
                      <m:t>∙</m:t>
                    </m:r>
                    <m:r>
                      <a:rPr lang="en-US" sz="1050" b="0" i="1" kern="1200">
                        <a:solidFill>
                          <a:schemeClr val="dk1"/>
                        </a:solidFill>
                        <a:effectLst/>
                        <a:latin typeface="Cambria Math" panose="02040503050406030204" pitchFamily="18" charset="0"/>
                        <a:ea typeface="+mn-ea"/>
                        <a:cs typeface="+mn-cs"/>
                      </a:rPr>
                      <m:t>𝑄𝐻</m:t>
                    </m:r>
                    <m:sSub>
                      <m:sSubPr>
                        <m:ctrlPr>
                          <a:rPr lang="en-US" sz="1050" b="0" i="1" kern="1200">
                            <a:solidFill>
                              <a:schemeClr val="dk1"/>
                            </a:solidFill>
                            <a:effectLst/>
                            <a:latin typeface="Cambria Math" panose="02040503050406030204" pitchFamily="18" charset="0"/>
                            <a:ea typeface="+mn-ea"/>
                            <a:cs typeface="+mn-cs"/>
                          </a:rPr>
                        </m:ctrlPr>
                      </m:sSubPr>
                      <m:e>
                        <m:r>
                          <a:rPr lang="en-US" sz="1050" b="0" i="1" kern="1200">
                            <a:solidFill>
                              <a:schemeClr val="dk1"/>
                            </a:solidFill>
                            <a:effectLst/>
                            <a:latin typeface="Cambria Math" panose="02040503050406030204" pitchFamily="18" charset="0"/>
                            <a:ea typeface="+mn-ea"/>
                            <a:cs typeface="+mn-cs"/>
                          </a:rPr>
                          <m:t>01</m:t>
                        </m:r>
                      </m:e>
                      <m:sub>
                        <m:r>
                          <a:rPr lang="en-US" sz="1050" b="0" i="1" kern="1200">
                            <a:solidFill>
                              <a:schemeClr val="dk1"/>
                            </a:solidFill>
                            <a:effectLst/>
                            <a:latin typeface="Cambria Math" panose="02040503050406030204" pitchFamily="18" charset="0"/>
                            <a:ea typeface="+mn-ea"/>
                            <a:cs typeface="+mn-cs"/>
                          </a:rPr>
                          <m:t>𝐿𝑃</m:t>
                        </m:r>
                        <m:r>
                          <a:rPr lang="en-US" sz="1050" b="0" i="1" kern="1200">
                            <a:solidFill>
                              <a:schemeClr val="dk1"/>
                            </a:solidFill>
                            <a:effectLst/>
                            <a:latin typeface="Cambria Math" panose="02040503050406030204" pitchFamily="18" charset="0"/>
                            <a:ea typeface="+mn-ea"/>
                            <a:cs typeface="+mn-cs"/>
                          </a:rPr>
                          <m:t>11</m:t>
                        </m:r>
                      </m:sub>
                    </m:sSub>
                  </m:oMath>
                </m:oMathPara>
              </a14:m>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Choice>
      <mc:Fallback xmlns="">
        <xdr:sp macro="" textlink="">
          <xdr:nvSpPr>
            <xdr:cNvPr id="2" name="TextBox 5">
              <a:extLst>
                <a:ext uri="{FF2B5EF4-FFF2-40B4-BE49-F238E27FC236}">
                  <a16:creationId xmlns:a16="http://schemas.microsoft.com/office/drawing/2014/main" id="{EB3909C5-BB5F-494E-BE94-0FB81EA8FB58}"/>
                </a:ext>
              </a:extLst>
            </xdr:cNvPr>
            <xdr:cNvSpPr txBox="1"/>
          </xdr:nvSpPr>
          <xdr:spPr>
            <a:xfrm>
              <a:off x="1426845" y="4048125"/>
              <a:ext cx="6266042" cy="629626"/>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wrap="square" lIns="0" tIns="0" rIns="0" bIns="0" rtlCol="0">
              <a:spAutoFit/>
            </a:bodyPr>
            <a:lstStyle>
              <a:defPPr>
                <a:defRPr lang="en-US"/>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r>
                <a:rPr lang="cs-CZ" sz="1050" b="0" i="0" kern="1200">
                  <a:solidFill>
                    <a:schemeClr val="tx1"/>
                  </a:solidFill>
                  <a:latin typeface="Cambria Math" panose="02040503050406030204" pitchFamily="18" charset="0"/>
                  <a:ea typeface="+mn-ea"/>
                  <a:cs typeface="+mn-cs"/>
                </a:rPr>
                <a:t>Ž𝐶= ∑_(𝑖=1)^3</a:t>
              </a:r>
              <a:r>
                <a:rPr lang="cs-CZ" sz="1050" b="0" i="0" kern="1200">
                  <a:solidFill>
                    <a:schemeClr val="tx1"/>
                  </a:solidFill>
                  <a:latin typeface="Cambria Math" panose="02040503050406030204" pitchFamily="18" charset="0"/>
                  <a:ea typeface="Cambria Math" panose="02040503050406030204" pitchFamily="18" charset="0"/>
                  <a:cs typeface="+mn-cs"/>
                </a:rPr>
                <a:t>▒</a:t>
              </a:r>
              <a:r>
                <a:rPr lang="cs-CZ" sz="1050" b="0" i="0" kern="1200">
                  <a:solidFill>
                    <a:schemeClr val="tx1"/>
                  </a:solidFill>
                  <a:latin typeface="Cambria Math" panose="02040503050406030204" pitchFamily="18" charset="0"/>
                  <a:ea typeface="+mn-ea"/>
                  <a:cs typeface="+mn-cs"/>
                </a:rPr>
                <a:t>〖((𝐾𝑒𝑙_𝑖−𝑉𝑆_𝑖)∙𝑘_1𝑖−𝑄_</a:t>
              </a:r>
              <a:r>
                <a:rPr lang="en-US" sz="1050" b="0" i="0" kern="1200">
                  <a:solidFill>
                    <a:schemeClr val="tx1"/>
                  </a:solidFill>
                  <a:latin typeface="Cambria Math" panose="02040503050406030204" pitchFamily="18" charset="0"/>
                  <a:ea typeface="+mn-ea"/>
                  <a:cs typeface="+mn-cs"/>
                </a:rPr>
                <a:t>𝐼𝑁</a:t>
              </a:r>
              <a:r>
                <a:rPr lang="cs-CZ" sz="1050" b="0" i="0" kern="1200">
                  <a:solidFill>
                    <a:schemeClr val="tx1"/>
                  </a:solidFill>
                  <a:latin typeface="Cambria Math" panose="02040503050406030204" pitchFamily="18" charset="0"/>
                  <a:ea typeface="+mn-ea"/>
                  <a:cs typeface="+mn-cs"/>
                </a:rPr>
                <a:t>𝑖</a:t>
              </a:r>
              <a:r>
                <a:rPr lang="cs-CZ" sz="1050" b="0" i="0" kern="1200">
                  <a:solidFill>
                    <a:schemeClr val="tx1"/>
                  </a:solidFill>
                  <a:latin typeface="Cambria Math" panose="02040503050406030204" pitchFamily="18" charset="0"/>
                  <a:ea typeface="Cambria Math" panose="02040503050406030204" pitchFamily="18" charset="0"/>
                  <a:cs typeface="+mn-cs"/>
                </a:rPr>
                <a:t>∙𝑘_2𝑖)</a:t>
              </a:r>
              <a:r>
                <a:rPr lang="cs-CZ" sz="1050" b="0" i="0" kern="1200">
                  <a:solidFill>
                    <a:schemeClr val="tx1"/>
                  </a:solidFill>
                  <a:latin typeface="Cambria Math" panose="02040503050406030204" pitchFamily="18" charset="0"/>
                  <a:ea typeface="+mn-ea"/>
                  <a:cs typeface="+mn-cs"/>
                </a:rPr>
                <a:t>〗− ∑_(𝑚=1)^5▒〖𝑍𝑃_𝑚 〗−𝑘_3∙𝐶</a:t>
              </a:r>
              <a:r>
                <a:rPr lang="en-US" sz="1050" b="0" i="0" kern="1200">
                  <a:solidFill>
                    <a:schemeClr val="tx1"/>
                  </a:solidFill>
                  <a:latin typeface="Cambria Math" panose="02040503050406030204" pitchFamily="18" charset="0"/>
                  <a:ea typeface="+mn-ea"/>
                  <a:cs typeface="+mn-cs"/>
                </a:rPr>
                <a:t>+𝐵_𝑆𝐹−𝑉𝑆_𝑠𝑜−</a:t>
              </a:r>
              <a:r>
                <a:rPr lang="en-US" sz="1050" b="0" i="0" kern="1200">
                  <a:solidFill>
                    <a:schemeClr val="dk1"/>
                  </a:solidFill>
                  <a:effectLst/>
                  <a:latin typeface="Cambria Math" panose="02040503050406030204" pitchFamily="18" charset="0"/>
                  <a:ea typeface="+mn-ea"/>
                  <a:cs typeface="+mn-cs"/>
                </a:rPr>
                <a:t>𝑘_10∙𝑄𝐻01_𝐿𝑃11</a:t>
              </a:r>
              <a:endParaRPr lang="cs-CZ" sz="1050" b="0" i="1" kern="1200">
                <a:solidFill>
                  <a:srgbClr val="FF0000"/>
                </a:solidFill>
                <a:latin typeface="Cambria Math" panose="02040503050406030204" pitchFamily="18" charset="0"/>
                <a:ea typeface="+mn-ea"/>
                <a:cs typeface="+mn-cs"/>
              </a:endParaRPr>
            </a:p>
            <a:p>
              <a:endParaRPr lang="en-US" sz="1050" b="0" i="1" kern="1200">
                <a:solidFill>
                  <a:schemeClr val="tx1"/>
                </a:solidFill>
                <a:latin typeface="Cambria Math" panose="02040503050406030204" pitchFamily="18" charset="0"/>
                <a:ea typeface="+mn-ea"/>
                <a:cs typeface="+mn-cs"/>
              </a:endParaRPr>
            </a:p>
          </xdr:txBody>
        </xdr:sp>
      </mc:Fallback>
    </mc:AlternateContent>
    <xdr:clientData/>
  </xdr:twoCellAnchor>
  <xdr:twoCellAnchor>
    <xdr:from>
      <xdr:col>3</xdr:col>
      <xdr:colOff>169026</xdr:colOff>
      <xdr:row>12</xdr:row>
      <xdr:rowOff>34493</xdr:rowOff>
    </xdr:from>
    <xdr:to>
      <xdr:col>6</xdr:col>
      <xdr:colOff>72473</xdr:colOff>
      <xdr:row>12</xdr:row>
      <xdr:rowOff>398689</xdr:rowOff>
    </xdr:to>
    <mc:AlternateContent xmlns:mc="http://schemas.openxmlformats.org/markup-compatibility/2006" xmlns:a14="http://schemas.microsoft.com/office/drawing/2010/main">
      <mc:Choice Requires="a14">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cs-CZ" sz="1100" b="0" i="1">
                        <a:latin typeface="Cambria Math" panose="02040503050406030204" pitchFamily="18" charset="0"/>
                      </a:rPr>
                      <m:t>𝑍</m:t>
                    </m:r>
                    <m:sSub>
                      <m:sSubPr>
                        <m:ctrlPr>
                          <a:rPr lang="cs-CZ" sz="1100" b="0" i="1">
                            <a:latin typeface="Cambria Math" panose="02040503050406030204" pitchFamily="18" charset="0"/>
                          </a:rPr>
                        </m:ctrlPr>
                      </m:sSubPr>
                      <m:e>
                        <m:r>
                          <a:rPr lang="cs-CZ" sz="1100" b="0" i="1">
                            <a:latin typeface="Cambria Math" panose="02040503050406030204" pitchFamily="18" charset="0"/>
                          </a:rPr>
                          <m:t>𝑃</m:t>
                        </m:r>
                      </m:e>
                      <m:sub>
                        <m:r>
                          <a:rPr lang="cs-CZ" sz="1100" b="0" i="1">
                            <a:latin typeface="Cambria Math" panose="02040503050406030204" pitchFamily="18" charset="0"/>
                          </a:rPr>
                          <m:t>𝑚</m:t>
                        </m:r>
                      </m:sub>
                    </m:sSub>
                    <m:r>
                      <a:rPr lang="cs-CZ" sz="1100" b="0" i="0">
                        <a:latin typeface="Cambria Math" panose="02040503050406030204" pitchFamily="18" charset="0"/>
                      </a:rPr>
                      <m:t>=</m:t>
                    </m:r>
                    <m:sSub>
                      <m:sSubPr>
                        <m:ctrlPr>
                          <a:rPr lang="cs-CZ" sz="1100" b="0" i="1">
                            <a:latin typeface="Cambria Math" panose="02040503050406030204" pitchFamily="18" charset="0"/>
                          </a:rPr>
                        </m:ctrlPr>
                      </m:sSubPr>
                      <m:e>
                        <m:sSub>
                          <m:sSubPr>
                            <m:ctrlPr>
                              <a:rPr lang="cs-CZ" sz="1100" b="0" i="1">
                                <a:latin typeface="Cambria Math" panose="02040503050406030204" pitchFamily="18" charset="0"/>
                              </a:rPr>
                            </m:ctrlPr>
                          </m:sSubPr>
                          <m:e>
                            <m:r>
                              <a:rPr lang="cs-CZ" sz="1100" b="0" i="0">
                                <a:latin typeface="Cambria Math" panose="02040503050406030204" pitchFamily="18" charset="0"/>
                              </a:rPr>
                              <m:t>0.09</m:t>
                            </m:r>
                            <m:r>
                              <a:rPr lang="cs-CZ" sz="1100" b="0" i="1">
                                <a:latin typeface="Cambria Math" panose="02040503050406030204" pitchFamily="18" charset="0"/>
                              </a:rPr>
                              <m:t>∙</m:t>
                            </m:r>
                            <m:r>
                              <m:rPr>
                                <m:sty m:val="p"/>
                              </m:rPr>
                              <a:rPr lang="cs-CZ" sz="1100" b="0" i="0">
                                <a:latin typeface="Cambria Math" panose="02040503050406030204" pitchFamily="18" charset="0"/>
                              </a:rPr>
                              <m:t>k</m:t>
                            </m:r>
                          </m:e>
                          <m:sub>
                            <m:r>
                              <a:rPr lang="cs-CZ" sz="1100" b="0" i="0">
                                <a:latin typeface="Cambria Math" panose="02040503050406030204" pitchFamily="18" charset="0"/>
                              </a:rPr>
                              <m:t>3</m:t>
                            </m:r>
                          </m:sub>
                        </m:sSub>
                        <m:r>
                          <a:rPr lang="cs-CZ" sz="1100" b="0" i="1">
                            <a:latin typeface="Cambria Math" panose="02040503050406030204" pitchFamily="18" charset="0"/>
                          </a:rPr>
                          <m:t>∙</m:t>
                        </m:r>
                        <m:r>
                          <m:rPr>
                            <m:sty m:val="p"/>
                          </m:rPr>
                          <a:rPr lang="cs-CZ" sz="1100" b="0" i="0">
                            <a:latin typeface="Cambria Math" panose="02040503050406030204" pitchFamily="18" charset="0"/>
                          </a:rPr>
                          <m:t>Z</m:t>
                        </m:r>
                      </m:e>
                      <m:sub>
                        <m:r>
                          <m:rPr>
                            <m:sty m:val="p"/>
                          </m:rPr>
                          <a:rPr lang="cs-CZ" sz="1100" b="0" i="0">
                            <a:latin typeface="Cambria Math" panose="02040503050406030204" pitchFamily="18" charset="0"/>
                          </a:rPr>
                          <m:t>m</m:t>
                        </m:r>
                      </m:sub>
                    </m:sSub>
                    <m:r>
                      <a:rPr lang="cs-CZ" sz="1100" b="0" i="1">
                        <a:latin typeface="Cambria Math" panose="02040503050406030204" pitchFamily="18" charset="0"/>
                      </a:rPr>
                      <m:t>∙</m:t>
                    </m:r>
                    <m:f>
                      <m:fPr>
                        <m:ctrlPr>
                          <a:rPr lang="cs-CZ" sz="1100" b="0" i="1">
                            <a:latin typeface="Cambria Math" panose="02040503050406030204" pitchFamily="18" charset="0"/>
                          </a:rPr>
                        </m:ctrlPr>
                      </m:fPr>
                      <m:num>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𝑠</m:t>
                            </m:r>
                          </m:sub>
                        </m:sSub>
                        <m:r>
                          <a:rPr lang="cs-CZ" sz="1100" b="0" i="1">
                            <a:latin typeface="Cambria Math" panose="02040503050406030204" pitchFamily="18" charset="0"/>
                          </a:rPr>
                          <m:t>−</m:t>
                        </m:r>
                        <m:sSub>
                          <m:sSubPr>
                            <m:ctrlPr>
                              <a:rPr lang="cs-CZ" sz="1100" b="0" i="1">
                                <a:latin typeface="Cambria Math" panose="02040503050406030204" pitchFamily="18" charset="0"/>
                              </a:rPr>
                            </m:ctrlPr>
                          </m:sSubPr>
                          <m:e>
                            <m:r>
                              <a:rPr lang="cs-CZ" sz="1100" b="0" i="1">
                                <a:latin typeface="Cambria Math" panose="02040503050406030204" pitchFamily="18" charset="0"/>
                              </a:rPr>
                              <m:t>𝑇</m:t>
                            </m:r>
                          </m:e>
                          <m:sub>
                            <m:r>
                              <a:rPr lang="cs-CZ" sz="1100" b="0" i="1">
                                <a:latin typeface="Cambria Math" panose="02040503050406030204" pitchFamily="18" charset="0"/>
                              </a:rPr>
                              <m:t>𝑚</m:t>
                            </m:r>
                          </m:sub>
                        </m:sSub>
                        <m:r>
                          <a:rPr lang="cs-CZ" sz="1100" b="0" i="1">
                            <a:latin typeface="Cambria Math" panose="02040503050406030204" pitchFamily="18" charset="0"/>
                          </a:rPr>
                          <m:t>)</m:t>
                        </m:r>
                      </m:num>
                      <m:den>
                        <m:r>
                          <a:rPr lang="cs-CZ" sz="1100" b="0" i="1">
                            <a:latin typeface="Cambria Math" panose="02040503050406030204" pitchFamily="18" charset="0"/>
                          </a:rPr>
                          <m:t>365</m:t>
                        </m:r>
                      </m:den>
                    </m:f>
                  </m:oMath>
                </m:oMathPara>
              </a14:m>
              <a:endParaRPr lang="en-US" sz="1100"/>
            </a:p>
          </xdr:txBody>
        </xdr:sp>
      </mc:Choice>
      <mc:Fallback xmlns="">
        <xdr:sp macro="" textlink="">
          <xdr:nvSpPr>
            <xdr:cNvPr id="4" name="TextBox 1">
              <a:extLst>
                <a:ext uri="{FF2B5EF4-FFF2-40B4-BE49-F238E27FC236}">
                  <a16:creationId xmlns:a16="http://schemas.microsoft.com/office/drawing/2014/main" id="{45AC79CD-383B-4CBD-A824-E96E4E020B5E}"/>
                </a:ext>
              </a:extLst>
            </xdr:cNvPr>
            <xdr:cNvSpPr txBox="1"/>
          </xdr:nvSpPr>
          <xdr:spPr>
            <a:xfrm>
              <a:off x="2826501" y="6854393"/>
              <a:ext cx="2160872" cy="3641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cs-CZ" sz="1100" b="0" i="0">
                  <a:latin typeface="Cambria Math" panose="02040503050406030204" pitchFamily="18" charset="0"/>
                </a:rPr>
                <a:t>𝑍𝑃_𝑚=〖〖0.09∙k〗_3∙Z〗_m∙((𝑇_𝑠−𝑇_𝑚))/365</a:t>
              </a:r>
              <a:endParaRPr lang="en-US" sz="1100"/>
            </a:p>
          </xdr:txBody>
        </xdr:sp>
      </mc:Fallback>
    </mc:AlternateContent>
    <xdr:clientData/>
  </xdr:twoCellAnchor>
  <xdr:twoCellAnchor>
    <xdr:from>
      <xdr:col>2</xdr:col>
      <xdr:colOff>1239492</xdr:colOff>
      <xdr:row>7</xdr:row>
      <xdr:rowOff>414</xdr:rowOff>
    </xdr:from>
    <xdr:to>
      <xdr:col>6</xdr:col>
      <xdr:colOff>726778</xdr:colOff>
      <xdr:row>8</xdr:row>
      <xdr:rowOff>110988</xdr:rowOff>
    </xdr:to>
    <mc:AlternateContent xmlns:mc="http://schemas.openxmlformats.org/markup-compatibility/2006" xmlns:a14="http://schemas.microsoft.com/office/drawing/2010/main">
      <mc:Choice Requires="a14">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m:rPr>
                            <m:sty m:val="p"/>
                          </m:rPr>
                          <a:rPr lang="cs-CZ" sz="1050">
                            <a:solidFill>
                              <a:sysClr val="windowText" lastClr="000000"/>
                            </a:solidFill>
                            <a:latin typeface="Cambria Math" panose="02040503050406030204" pitchFamily="18" charset="0"/>
                          </a:rPr>
                          <m:t>K</m:t>
                        </m:r>
                        <m:r>
                          <m:rPr>
                            <m:sty m:val="p"/>
                          </m:rPr>
                          <a:rPr lang="cs-CZ" sz="1050" b="0" i="0">
                            <a:solidFill>
                              <a:sysClr val="windowText" lastClr="000000"/>
                            </a:solidFill>
                            <a:latin typeface="Cambria Math" panose="02040503050406030204" pitchFamily="18" charset="0"/>
                          </a:rPr>
                          <m:t>el</m:t>
                        </m:r>
                      </m:e>
                      <m:sub>
                        <m:r>
                          <m:rPr>
                            <m:sty m:val="p"/>
                          </m:rPr>
                          <a:rPr lang="cs-CZ" sz="1050" b="0" i="0">
                            <a:solidFill>
                              <a:sysClr val="windowText" lastClr="000000"/>
                            </a:solidFill>
                            <a:latin typeface="Cambria Math" panose="02040503050406030204" pitchFamily="18" charset="0"/>
                          </a:rPr>
                          <m:t>i</m:t>
                        </m:r>
                      </m:sub>
                    </m:sSub>
                    <m:r>
                      <a:rPr lang="cs-CZ" sz="1050">
                        <a:solidFill>
                          <a:sysClr val="windowText" lastClr="000000"/>
                        </a:solidFill>
                        <a:latin typeface="Cambria Math" panose="02040503050406030204" pitchFamily="18" charset="0"/>
                      </a:rPr>
                      <m:t>=</m:t>
                    </m:r>
                    <m:d>
                      <m:dPr>
                        <m:ctrlPr>
                          <a:rPr lang="cs-CZ" sz="1050" i="1">
                            <a:solidFill>
                              <a:sysClr val="windowText" lastClr="000000"/>
                            </a:solidFill>
                            <a:latin typeface="Cambria Math" panose="02040503050406030204" pitchFamily="18" charset="0"/>
                          </a:rPr>
                        </m:ctrlPr>
                      </m:dPr>
                      <m:e>
                        <m:r>
                          <a:rPr lang="cs-CZ" sz="1050">
                            <a:solidFill>
                              <a:sysClr val="windowText" lastClr="000000"/>
                            </a:solidFill>
                            <a:latin typeface="Cambria Math" panose="02040503050406030204" pitchFamily="18" charset="0"/>
                          </a:rPr>
                          <m:t>1+</m:t>
                        </m:r>
                        <m:nary>
                          <m:naryPr>
                            <m:chr m:val="∑"/>
                            <m:supHide m:val="on"/>
                            <m:ctrlPr>
                              <a:rPr lang="cs-CZ" sz="1050" i="1">
                                <a:solidFill>
                                  <a:sysClr val="windowText" lastClr="000000"/>
                                </a:solidFill>
                                <a:latin typeface="Cambria Math" panose="02040503050406030204" pitchFamily="18" charset="0"/>
                              </a:rPr>
                            </m:ctrlPr>
                          </m:naryPr>
                          <m:sub>
                            <m:r>
                              <m:rPr>
                                <m:sty m:val="p"/>
                                <m:brk m:alnAt="23"/>
                              </m:rPr>
                              <a:rPr lang="cs-CZ" sz="1050" b="0" i="0">
                                <a:solidFill>
                                  <a:sysClr val="windowText" lastClr="000000"/>
                                </a:solidFill>
                                <a:latin typeface="Cambria Math" panose="02040503050406030204" pitchFamily="18" charset="0"/>
                              </a:rPr>
                              <m:t>x</m:t>
                            </m:r>
                          </m:sub>
                          <m:sup/>
                          <m:e>
                            <m:r>
                              <a:rPr lang="cs-CZ" sz="1050">
                                <a:solidFill>
                                  <a:sysClr val="windowText" lastClr="000000"/>
                                </a:solidFill>
                                <a:latin typeface="Cambria Math" panose="02040503050406030204" pitchFamily="18" charset="0"/>
                              </a:rPr>
                              <m:t>𝐾</m:t>
                            </m:r>
                            <m:sSub>
                              <m:sSubPr>
                                <m:ctrlPr>
                                  <a:rPr lang="cs-CZ" sz="1050" i="1">
                                    <a:solidFill>
                                      <a:sysClr val="windowText" lastClr="000000"/>
                                    </a:solidFill>
                                    <a:latin typeface="Cambria Math" panose="02040503050406030204" pitchFamily="18" charset="0"/>
                                  </a:rPr>
                                </m:ctrlPr>
                              </m:sSubPr>
                              <m:e>
                                <m:r>
                                  <a:rPr lang="cs-CZ" sz="1050">
                                    <a:solidFill>
                                      <a:sysClr val="windowText" lastClr="000000"/>
                                    </a:solidFill>
                                    <a:latin typeface="Cambria Math" panose="02040503050406030204" pitchFamily="18" charset="0"/>
                                  </a:rPr>
                                  <m:t>𝐹</m:t>
                                </m:r>
                              </m:e>
                              <m:sub>
                                <m:r>
                                  <m:rPr>
                                    <m:sty m:val="p"/>
                                  </m:rPr>
                                  <a:rPr lang="cs-CZ" sz="1050" b="0" i="0">
                                    <a:solidFill>
                                      <a:sysClr val="windowText" lastClr="000000"/>
                                    </a:solidFill>
                                    <a:latin typeface="Cambria Math" panose="02040503050406030204" pitchFamily="18" charset="0"/>
                                  </a:rPr>
                                  <m:t>xi</m:t>
                                </m:r>
                              </m:sub>
                            </m:sSub>
                          </m:e>
                        </m:nary>
                      </m:e>
                    </m:d>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m:rPr>
                            <m:sty m:val="p"/>
                          </m:rPr>
                          <a:rPr lang="cs-CZ" sz="1050" b="0" i="0">
                            <a:solidFill>
                              <a:sysClr val="windowText" lastClr="000000"/>
                            </a:solidFill>
                            <a:latin typeface="Cambria Math" panose="02040503050406030204" pitchFamily="18" charset="0"/>
                          </a:rPr>
                          <m:t>k</m:t>
                        </m:r>
                      </m:e>
                      <m:sub>
                        <m:r>
                          <a:rPr lang="cs-CZ" sz="1050" b="0" i="0">
                            <a:solidFill>
                              <a:sysClr val="windowText" lastClr="000000"/>
                            </a:solidFill>
                            <a:latin typeface="Cambria Math" panose="02040503050406030204" pitchFamily="18" charset="0"/>
                          </a:rPr>
                          <m:t>4</m:t>
                        </m:r>
                        <m:r>
                          <m:rPr>
                            <m:sty m:val="p"/>
                          </m:rPr>
                          <a:rPr lang="cs-CZ" sz="1050" b="0" i="0">
                            <a:solidFill>
                              <a:sysClr val="windowText" lastClr="000000"/>
                            </a:solidFill>
                            <a:latin typeface="Cambria Math" panose="02040503050406030204" pitchFamily="18" charset="0"/>
                          </a:rPr>
                          <m:t>i</m:t>
                        </m:r>
                      </m:sub>
                    </m:sSub>
                  </m:oMath>
                </m:oMathPara>
              </a14:m>
              <a:endParaRPr lang="en-US" sz="1050">
                <a:solidFill>
                  <a:sysClr val="windowText" lastClr="000000"/>
                </a:solidFill>
              </a:endParaRPr>
            </a:p>
          </xdr:txBody>
        </xdr:sp>
      </mc:Choice>
      <mc:Fallback xmlns="">
        <xdr:sp macro="" textlink="">
          <xdr:nvSpPr>
            <xdr:cNvPr id="5" name="TextBox 10">
              <a:extLst>
                <a:ext uri="{FF2B5EF4-FFF2-40B4-BE49-F238E27FC236}">
                  <a16:creationId xmlns:a16="http://schemas.microsoft.com/office/drawing/2014/main" id="{625EF6F0-C8E4-4E85-8CB5-EC0AD4A2114E}"/>
                </a:ext>
              </a:extLst>
            </xdr:cNvPr>
            <xdr:cNvSpPr txBox="1"/>
          </xdr:nvSpPr>
          <xdr:spPr>
            <a:xfrm>
              <a:off x="1860688" y="4688371"/>
              <a:ext cx="3785960" cy="541269"/>
            </a:xfrm>
            <a:prstGeom prst="rect">
              <a:avLst/>
            </a:prstGeom>
            <a:noFill/>
          </xdr:spPr>
          <xdr:txBody>
            <a:bodyPr wrap="square" lIns="0" tIns="0" rIns="0" bIns="0"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i="0">
                  <a:solidFill>
                    <a:sysClr val="windowText" lastClr="000000"/>
                  </a:solidFill>
                  <a:latin typeface="Cambria Math" panose="02040503050406030204" pitchFamily="18" charset="0"/>
                </a:rPr>
                <a:t>K</a:t>
              </a:r>
              <a:r>
                <a:rPr lang="cs-CZ" sz="1050" b="0" i="0">
                  <a:solidFill>
                    <a:sysClr val="windowText" lastClr="000000"/>
                  </a:solidFill>
                  <a:latin typeface="Cambria Math" panose="02040503050406030204" pitchFamily="18" charset="0"/>
                </a:rPr>
                <a:t>el_i</a:t>
              </a:r>
              <a:r>
                <a:rPr lang="cs-CZ" sz="1050" i="0">
                  <a:solidFill>
                    <a:sysClr val="windowText" lastClr="000000"/>
                  </a:solidFill>
                  <a:latin typeface="Cambria Math" panose="02040503050406030204" pitchFamily="18" charset="0"/>
                </a:rPr>
                <a:t>=(1+∑</a:t>
              </a:r>
              <a:r>
                <a:rPr lang="cs-CZ" sz="1050" b="0" i="0">
                  <a:solidFill>
                    <a:sysClr val="windowText" lastClr="000000"/>
                  </a:solidFill>
                  <a:latin typeface="Cambria Math" panose="02040503050406030204" pitchFamily="18" charset="0"/>
                </a:rPr>
                <a:t>_x▒〖</a:t>
              </a:r>
              <a:r>
                <a:rPr lang="cs-CZ" sz="1050" i="0">
                  <a:solidFill>
                    <a:sysClr val="windowText" lastClr="000000"/>
                  </a:solidFill>
                  <a:latin typeface="Cambria Math" panose="02040503050406030204" pitchFamily="18" charset="0"/>
                </a:rPr>
                <a:t>𝐾𝐹_</a:t>
              </a:r>
              <a:r>
                <a:rPr lang="cs-CZ" sz="1050" b="0" i="0">
                  <a:solidFill>
                    <a:sysClr val="windowText" lastClr="000000"/>
                  </a:solidFill>
                  <a:latin typeface="Cambria Math" panose="02040503050406030204" pitchFamily="18" charset="0"/>
                </a:rPr>
                <a:t>xi 〗)</a:t>
              </a:r>
              <a:r>
                <a:rPr lang="cs-CZ" sz="1050" i="0">
                  <a:solidFill>
                    <a:sysClr val="windowText" lastClr="000000"/>
                  </a:solidFill>
                  <a:latin typeface="Cambria Math" panose="02040503050406030204" pitchFamily="18" charset="0"/>
                </a:rPr>
                <a:t>∙</a:t>
              </a:r>
              <a:r>
                <a:rPr lang="cs-CZ" sz="1050" b="0" i="0">
                  <a:solidFill>
                    <a:sysClr val="windowText" lastClr="000000"/>
                  </a:solidFill>
                  <a:latin typeface="Cambria Math" panose="02040503050406030204" pitchFamily="18" charset="0"/>
                </a:rPr>
                <a:t>k_4i</a:t>
              </a:r>
              <a:endParaRPr lang="en-US" sz="1050">
                <a:solidFill>
                  <a:sysClr val="windowText" lastClr="000000"/>
                </a:solidFill>
              </a:endParaRPr>
            </a:p>
          </xdr:txBody>
        </xdr:sp>
      </mc:Fallback>
    </mc:AlternateContent>
    <xdr:clientData/>
  </xdr:twoCellAnchor>
  <xdr:twoCellAnchor>
    <xdr:from>
      <xdr:col>3</xdr:col>
      <xdr:colOff>62949</xdr:colOff>
      <xdr:row>11</xdr:row>
      <xdr:rowOff>92767</xdr:rowOff>
    </xdr:from>
    <xdr:to>
      <xdr:col>6</xdr:col>
      <xdr:colOff>26445</xdr:colOff>
      <xdr:row>11</xdr:row>
      <xdr:rowOff>400050</xdr:rowOff>
    </xdr:to>
    <mc:AlternateContent xmlns:mc="http://schemas.openxmlformats.org/markup-compatibility/2006" xmlns:a14="http://schemas.microsoft.com/office/drawing/2010/main">
      <mc:Choice Requires="a14">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cs-CZ" sz="1050" b="0" i="1">
                            <a:solidFill>
                              <a:sysClr val="windowText" lastClr="000000"/>
                            </a:solidFill>
                            <a:latin typeface="Cambria Math" panose="02040503050406030204" pitchFamily="18" charset="0"/>
                          </a:rPr>
                        </m:ctrlPr>
                      </m:sSubPr>
                      <m:e>
                        <m:r>
                          <a:rPr lang="cs-CZ" sz="1050" b="0" i="1">
                            <a:solidFill>
                              <a:sysClr val="windowText" lastClr="000000"/>
                            </a:solidFill>
                            <a:latin typeface="Cambria Math" panose="02040503050406030204" pitchFamily="18" charset="0"/>
                          </a:rPr>
                          <m:t>𝐾𝐹</m:t>
                        </m:r>
                      </m:e>
                      <m:sub>
                        <m:r>
                          <a:rPr lang="cs-CZ" sz="1050" b="0" i="1">
                            <a:solidFill>
                              <a:sysClr val="windowText" lastClr="000000"/>
                            </a:solidFill>
                            <a:latin typeface="Cambria Math" panose="02040503050406030204" pitchFamily="18" charset="0"/>
                          </a:rPr>
                          <m:t>𝑥𝑖</m:t>
                        </m:r>
                      </m:sub>
                    </m:sSub>
                    <m:r>
                      <a:rPr lang="cs-CZ" sz="1050" b="0" i="1">
                        <a:solidFill>
                          <a:sysClr val="windowText" lastClr="000000"/>
                        </a:solidFill>
                        <a:latin typeface="Cambria Math" panose="02040503050406030204" pitchFamily="18" charset="0"/>
                      </a:rPr>
                      <m:t>= </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𝑎</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Sup>
                      <m:sSubSupPr>
                        <m:ctrlPr>
                          <a:rPr lang="cs-CZ" sz="1050" b="0" i="1">
                            <a:solidFill>
                              <a:sysClr val="windowText" lastClr="000000"/>
                            </a:solidFill>
                            <a:latin typeface="Cambria Math" panose="02040503050406030204" pitchFamily="18" charset="0"/>
                          </a:rPr>
                        </m:ctrlPr>
                      </m:sSubSup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up>
                        <m:r>
                          <a:rPr lang="cs-CZ" sz="1050">
                            <a:solidFill>
                              <a:sysClr val="windowText" lastClr="000000"/>
                            </a:solidFill>
                            <a:latin typeface="Cambria Math" panose="02040503050406030204" pitchFamily="18" charset="0"/>
                          </a:rPr>
                          <m:t>2</m:t>
                        </m:r>
                      </m:sup>
                    </m:sSubSup>
                    <m:r>
                      <a:rPr lang="cs-CZ" sz="1050">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𝑏</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r>
                      <a:rPr lang="cs-CZ" sz="1050">
                        <a:solidFill>
                          <a:sysClr val="windowText" lastClr="000000"/>
                        </a:solidFill>
                        <a:latin typeface="Cambria Math" panose="02040503050406030204" pitchFamily="18" charset="0"/>
                      </a:rPr>
                      <m:t>∙</m:t>
                    </m:r>
                    <m:sSub>
                      <m:sSubPr>
                        <m:ctrlPr>
                          <a:rPr lang="cs-CZ" sz="1050" b="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𝑥</m:t>
                        </m:r>
                      </m:e>
                      <m:sub>
                        <m:r>
                          <a:rPr lang="cs-CZ" sz="1050" b="0" i="1">
                            <a:solidFill>
                              <a:sysClr val="windowText" lastClr="000000"/>
                            </a:solidFill>
                            <a:latin typeface="Cambria Math" panose="02040503050406030204" pitchFamily="18" charset="0"/>
                          </a:rPr>
                          <m:t>𝑖</m:t>
                        </m:r>
                      </m:sub>
                    </m:sSub>
                    <m:r>
                      <a:rPr lang="cs-CZ" sz="1050" i="1">
                        <a:solidFill>
                          <a:sysClr val="windowText" lastClr="000000"/>
                        </a:solidFill>
                        <a:latin typeface="Cambria Math" panose="02040503050406030204" pitchFamily="18" charset="0"/>
                      </a:rPr>
                      <m:t>+</m:t>
                    </m:r>
                    <m:sSub>
                      <m:sSubPr>
                        <m:ctrlPr>
                          <a:rPr lang="cs-CZ" sz="1050" i="1">
                            <a:solidFill>
                              <a:sysClr val="windowText" lastClr="000000"/>
                            </a:solidFill>
                            <a:latin typeface="Cambria Math" panose="02040503050406030204" pitchFamily="18" charset="0"/>
                          </a:rPr>
                        </m:ctrlPr>
                      </m:sSubPr>
                      <m:e>
                        <m:r>
                          <a:rPr lang="cs-CZ" sz="1050" i="1">
                            <a:solidFill>
                              <a:sysClr val="windowText" lastClr="000000"/>
                            </a:solidFill>
                            <a:latin typeface="Cambria Math" panose="02040503050406030204" pitchFamily="18" charset="0"/>
                          </a:rPr>
                          <m:t>𝑐</m:t>
                        </m:r>
                      </m:e>
                      <m:sub>
                        <m:r>
                          <a:rPr lang="cs-CZ" sz="1050" i="1">
                            <a:solidFill>
                              <a:sysClr val="windowText" lastClr="000000"/>
                            </a:solidFill>
                            <a:latin typeface="Cambria Math" panose="02040503050406030204" pitchFamily="18" charset="0"/>
                          </a:rPr>
                          <m:t>𝑥</m:t>
                        </m:r>
                        <m:r>
                          <a:rPr lang="cs-CZ" sz="1050" b="0" i="1">
                            <a:solidFill>
                              <a:sysClr val="windowText" lastClr="000000"/>
                            </a:solidFill>
                            <a:latin typeface="Cambria Math" panose="02040503050406030204" pitchFamily="18" charset="0"/>
                          </a:rPr>
                          <m:t>𝑖</m:t>
                        </m:r>
                      </m:sub>
                    </m:sSub>
                  </m:oMath>
                </m:oMathPara>
              </a14:m>
              <a:endParaRPr lang="en-US" sz="1050">
                <a:solidFill>
                  <a:sysClr val="windowText" lastClr="000000"/>
                </a:solidFill>
              </a:endParaRPr>
            </a:p>
          </xdr:txBody>
        </xdr:sp>
      </mc:Choice>
      <mc:Fallback xmlns="">
        <xdr:sp macro="" textlink="">
          <xdr:nvSpPr>
            <xdr:cNvPr id="6" name="TextBox 8">
              <a:extLst>
                <a:ext uri="{FF2B5EF4-FFF2-40B4-BE49-F238E27FC236}">
                  <a16:creationId xmlns:a16="http://schemas.microsoft.com/office/drawing/2014/main" id="{0ED7A4D4-ADE1-4C74-8E93-372268C2BE6C}"/>
                </a:ext>
              </a:extLst>
            </xdr:cNvPr>
            <xdr:cNvSpPr txBox="1"/>
          </xdr:nvSpPr>
          <xdr:spPr>
            <a:xfrm>
              <a:off x="1995163" y="6596981"/>
              <a:ext cx="2127032" cy="307283"/>
            </a:xfrm>
            <a:prstGeom prst="rect">
              <a:avLst/>
            </a:prstGeom>
            <a:no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cs-CZ" sz="1050" b="0" i="0">
                  <a:solidFill>
                    <a:sysClr val="windowText" lastClr="000000"/>
                  </a:solidFill>
                  <a:latin typeface="Cambria Math" panose="02040503050406030204" pitchFamily="18" charset="0"/>
                </a:rPr>
                <a:t>〖𝐾𝐹〗_𝑥𝑖= </a:t>
              </a:r>
              <a:r>
                <a:rPr lang="cs-CZ" sz="1050" i="0">
                  <a:solidFill>
                    <a:sysClr val="windowText" lastClr="000000"/>
                  </a:solidFill>
                  <a:latin typeface="Cambria Math" panose="02040503050406030204" pitchFamily="18" charset="0"/>
                </a:rPr>
                <a:t>𝑎_𝑥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2+𝑏_𝑥</a:t>
              </a:r>
              <a:r>
                <a:rPr lang="cs-CZ" sz="1050" b="0" i="0">
                  <a:solidFill>
                    <a:sysClr val="windowText" lastClr="000000"/>
                  </a:solidFill>
                  <a:latin typeface="Cambria Math" panose="02040503050406030204" pitchFamily="18" charset="0"/>
                </a:rPr>
                <a:t>𝑖</a:t>
              </a:r>
              <a:r>
                <a:rPr lang="cs-CZ" sz="1050" i="0">
                  <a:solidFill>
                    <a:sysClr val="windowText" lastClr="000000"/>
                  </a:solidFill>
                  <a:latin typeface="Cambria Math" panose="02040503050406030204" pitchFamily="18" charset="0"/>
                </a:rPr>
                <a:t>∙𝑥</a:t>
              </a:r>
              <a:r>
                <a:rPr lang="cs-CZ" sz="1050" b="0" i="0">
                  <a:solidFill>
                    <a:sysClr val="windowText" lastClr="000000"/>
                  </a:solidFill>
                  <a:latin typeface="Cambria Math" panose="02040503050406030204" pitchFamily="18" charset="0"/>
                </a:rPr>
                <a:t>_𝑖</a:t>
              </a:r>
              <a:r>
                <a:rPr lang="cs-CZ" sz="1050" i="0">
                  <a:solidFill>
                    <a:sysClr val="windowText" lastClr="000000"/>
                  </a:solidFill>
                  <a:latin typeface="Cambria Math" panose="02040503050406030204" pitchFamily="18" charset="0"/>
                </a:rPr>
                <a:t>+𝑐_𝑥</a:t>
              </a:r>
              <a:r>
                <a:rPr lang="cs-CZ" sz="1050" b="0" i="0">
                  <a:solidFill>
                    <a:sysClr val="windowText" lastClr="000000"/>
                  </a:solidFill>
                  <a:latin typeface="Cambria Math" panose="02040503050406030204" pitchFamily="18" charset="0"/>
                </a:rPr>
                <a:t>𝑖</a:t>
              </a:r>
              <a:endParaRPr lang="en-US" sz="1050">
                <a:solidFill>
                  <a:sysClr val="windowText" lastClr="000000"/>
                </a:solidFill>
              </a:endParaRPr>
            </a:p>
          </xdr:txBody>
        </xdr:sp>
      </mc:Fallback>
    </mc:AlternateContent>
    <xdr:clientData/>
  </xdr:twoCellAnchor>
  <xdr:oneCellAnchor>
    <xdr:from>
      <xdr:col>3</xdr:col>
      <xdr:colOff>269364</xdr:colOff>
      <xdr:row>13</xdr:row>
      <xdr:rowOff>115010</xdr:rowOff>
    </xdr:from>
    <xdr:ext cx="4719305" cy="172227"/>
    <mc:AlternateContent xmlns:mc="http://schemas.openxmlformats.org/markup-compatibility/2006" xmlns:a14="http://schemas.microsoft.com/office/drawing/2010/main">
      <mc:Choice Requires="a14">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B</m:t>
                        </m:r>
                      </m:e>
                      <m:sub>
                        <m:r>
                          <m:rPr>
                            <m:sty m:val="p"/>
                          </m:rPr>
                          <a:rPr lang="en-US" sz="1100" b="0" i="0">
                            <a:latin typeface="Cambria Math" panose="02040503050406030204" pitchFamily="18" charset="0"/>
                          </a:rPr>
                          <m:t>SF</m:t>
                        </m:r>
                      </m:sub>
                    </m:sSub>
                    <m:r>
                      <a:rPr lang="en-US" sz="1100" b="0" i="0">
                        <a:latin typeface="Cambria Math" panose="02040503050406030204" pitchFamily="18" charset="0"/>
                      </a:rPr>
                      <m:t>=</m:t>
                    </m:r>
                    <m:sSub>
                      <m:sSubPr>
                        <m:ctrlPr>
                          <a:rPr lang="en-US" sz="1100" b="0" i="1">
                            <a:latin typeface="Cambria Math" panose="02040503050406030204" pitchFamily="18" charset="0"/>
                          </a:rPr>
                        </m:ctrlPr>
                      </m:sSubPr>
                      <m:e>
                        <m:r>
                          <m:rPr>
                            <m:sty m:val="p"/>
                          </m:rPr>
                          <a:rPr lang="en-US" sz="1100" b="0" i="0">
                            <a:latin typeface="Cambria Math" panose="02040503050406030204" pitchFamily="18" charset="0"/>
                          </a:rPr>
                          <m:t>k</m:t>
                        </m:r>
                      </m:e>
                      <m:sub>
                        <m:r>
                          <a:rPr lang="en-US" sz="1100" b="0" i="0">
                            <a:latin typeface="Cambria Math" panose="02040503050406030204" pitchFamily="18" charset="0"/>
                          </a:rPr>
                          <m:t>5</m:t>
                        </m:r>
                      </m:sub>
                    </m:sSub>
                    <m:r>
                      <a:rPr lang="en-US" sz="1100" b="0" i="0">
                        <a:solidFill>
                          <a:schemeClr val="tx1"/>
                        </a:solidFill>
                        <a:effectLst/>
                        <a:latin typeface="Cambria Math" panose="02040503050406030204" pitchFamily="18" charset="0"/>
                        <a:ea typeface="+mn-ea"/>
                        <a:cs typeface="+mn-cs"/>
                      </a:rPr>
                      <m:t>∙</m:t>
                    </m:r>
                    <m:d>
                      <m:dPr>
                        <m:begChr m:val="["/>
                        <m:endChr m:val="]"/>
                        <m:ctrlPr>
                          <a:rPr lang="en-US" sz="1100" b="0" i="1">
                            <a:solidFill>
                              <a:schemeClr val="tx1"/>
                            </a:solidFill>
                            <a:effectLst/>
                            <a:latin typeface="Cambria Math" panose="02040503050406030204" pitchFamily="18" charset="0"/>
                            <a:ea typeface="+mn-ea"/>
                            <a:cs typeface="+mn-cs"/>
                          </a:rPr>
                        </m:ctrlPr>
                      </m:dPr>
                      <m:e>
                        <m:r>
                          <a:rPr lang="en-US" sz="1100" b="0" i="1">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1">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3</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r>
                          <a:rPr lang="en-US" sz="1100" b="0" i="0">
                            <a:solidFill>
                              <a:schemeClr val="tx1"/>
                            </a:solidFill>
                            <a:effectLst/>
                            <a:latin typeface="Cambria Math" panose="02040503050406030204" pitchFamily="18" charset="0"/>
                            <a:ea typeface="+mn-ea"/>
                            <a:cs typeface="+mn-cs"/>
                          </a:rPr>
                          <m:t>)</m:t>
                        </m:r>
                        <m:r>
                          <a:rPr lang="en-US" sz="1100" b="0" i="0">
                            <a:latin typeface="Cambria Math" panose="02040503050406030204" pitchFamily="18" charset="0"/>
                            <a:ea typeface="Cambria Math" panose="02040503050406030204" pitchFamily="18" charset="0"/>
                          </a:rPr>
                          <m:t>+0.7</m:t>
                        </m:r>
                        <m:r>
                          <a:rPr lang="en-US" sz="1100" b="0" i="0">
                            <a:solidFill>
                              <a:schemeClr val="tx1"/>
                            </a:solidFill>
                            <a:effectLst/>
                            <a:latin typeface="Cambria Math" panose="02040503050406030204" pitchFamily="18" charset="0"/>
                            <a:ea typeface="+mn-ea"/>
                            <a:cs typeface="+mn-cs"/>
                          </a:rPr>
                          <m:t>∙</m:t>
                        </m:r>
                        <m:d>
                          <m:dPr>
                            <m:ctrlPr>
                              <a:rPr lang="en-US" sz="1100" b="0" i="1">
                                <a:solidFill>
                                  <a:schemeClr val="tx1"/>
                                </a:solidFill>
                                <a:effectLst/>
                                <a:latin typeface="Cambria Math" panose="02040503050406030204" pitchFamily="18" charset="0"/>
                                <a:ea typeface="+mn-ea"/>
                                <a:cs typeface="+mn-cs"/>
                              </a:rPr>
                            </m:ctrlPr>
                          </m:dPr>
                          <m:e>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6</m:t>
                                </m:r>
                              </m:sub>
                            </m:sSub>
                            <m:r>
                              <a:rPr lang="en-US" sz="1100" b="0" i="0">
                                <a:solidFill>
                                  <a:schemeClr val="tx1"/>
                                </a:solidFill>
                                <a:effectLst/>
                                <a:latin typeface="Cambria Math" panose="02040503050406030204" pitchFamily="18" charset="0"/>
                                <a:ea typeface="+mn-ea"/>
                                <a:cs typeface="+mn-cs"/>
                              </a:rPr>
                              <m:t>−</m:t>
                            </m:r>
                            <m:sSub>
                              <m:sSubPr>
                                <m:ctrlPr>
                                  <a:rPr lang="en-US" sz="1100" b="0" i="1">
                                    <a:solidFill>
                                      <a:schemeClr val="tx1"/>
                                    </a:solidFill>
                                    <a:effectLst/>
                                    <a:latin typeface="Cambria Math" panose="02040503050406030204" pitchFamily="18" charset="0"/>
                                    <a:ea typeface="+mn-ea"/>
                                    <a:cs typeface="+mn-cs"/>
                                  </a:rPr>
                                </m:ctrlPr>
                              </m:sSubPr>
                              <m:e>
                                <m:r>
                                  <m:rPr>
                                    <m:sty m:val="p"/>
                                  </m:rPr>
                                  <a:rPr lang="en-US" sz="1100" b="0" i="0">
                                    <a:solidFill>
                                      <a:schemeClr val="tx1"/>
                                    </a:solidFill>
                                    <a:effectLst/>
                                    <a:latin typeface="Cambria Math" panose="02040503050406030204" pitchFamily="18" charset="0"/>
                                    <a:ea typeface="+mn-ea"/>
                                    <a:cs typeface="+mn-cs"/>
                                  </a:rPr>
                                  <m:t>Q</m:t>
                                </m:r>
                              </m:e>
                              <m:sub>
                                <m:r>
                                  <a:rPr lang="en-US" sz="1100" b="0" i="0">
                                    <a:solidFill>
                                      <a:schemeClr val="tx1"/>
                                    </a:solidFill>
                                    <a:effectLst/>
                                    <a:latin typeface="Cambria Math" panose="02040503050406030204" pitchFamily="18" charset="0"/>
                                    <a:ea typeface="+mn-ea"/>
                                    <a:cs typeface="+mn-cs"/>
                                  </a:rPr>
                                  <m:t>4</m:t>
                                </m:r>
                                <m:r>
                                  <m:rPr>
                                    <m:sty m:val="p"/>
                                  </m:rPr>
                                  <a:rPr lang="en-US" sz="1100" b="0" i="0">
                                    <a:solidFill>
                                      <a:schemeClr val="tx1"/>
                                    </a:solidFill>
                                    <a:effectLst/>
                                    <a:latin typeface="Cambria Math" panose="02040503050406030204" pitchFamily="18" charset="0"/>
                                    <a:ea typeface="+mn-ea"/>
                                    <a:cs typeface="+mn-cs"/>
                                  </a:rPr>
                                  <m:t>LP</m:t>
                                </m:r>
                                <m:r>
                                  <a:rPr lang="en-US" sz="1100" b="0" i="0">
                                    <a:solidFill>
                                      <a:schemeClr val="tx1"/>
                                    </a:solidFill>
                                    <a:effectLst/>
                                    <a:latin typeface="Cambria Math" panose="02040503050406030204" pitchFamily="18" charset="0"/>
                                    <a:ea typeface="+mn-ea"/>
                                    <a:cs typeface="+mn-cs"/>
                                  </a:rPr>
                                  <m:t>1</m:t>
                                </m:r>
                              </m:sub>
                            </m:sSub>
                          </m:e>
                        </m:d>
                        <m:r>
                          <a:rPr lang="en-US" sz="1100" b="0" i="0">
                            <a:solidFill>
                              <a:schemeClr val="tx1"/>
                            </a:solidFill>
                            <a:effectLst/>
                            <a:latin typeface="Cambria Math" panose="02040503050406030204" pitchFamily="18" charset="0"/>
                            <a:ea typeface="+mn-ea"/>
                            <a:cs typeface="+mn-cs"/>
                          </a:rPr>
                          <m:t>+0.3</m:t>
                        </m:r>
                        <m:r>
                          <a:rPr lang="en-US" sz="1100" b="0" i="0">
                            <a:solidFill>
                              <a:schemeClr val="tx1"/>
                            </a:solidFill>
                            <a:effectLst/>
                            <a:latin typeface="Cambria Math" panose="02040503050406030204" pitchFamily="18" charset="0"/>
                            <a:ea typeface="Cambria Math" panose="02040503050406030204" pitchFamily="18" charset="0"/>
                            <a:cs typeface="+mn-cs"/>
                          </a:rPr>
                          <m:t>∙</m:t>
                        </m:r>
                        <m:d>
                          <m:dPr>
                            <m:ctrlPr>
                              <a:rPr lang="en-US" sz="1100" b="0" i="1">
                                <a:solidFill>
                                  <a:schemeClr val="tx1"/>
                                </a:solidFill>
                                <a:effectLst/>
                                <a:latin typeface="Cambria Math" panose="02040503050406030204" pitchFamily="18" charset="0"/>
                                <a:ea typeface="Cambria Math" panose="02040503050406030204" pitchFamily="18" charset="0"/>
                                <a:cs typeface="+mn-cs"/>
                              </a:rPr>
                            </m:ctrlPr>
                          </m:dPr>
                          <m:e>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1">
                                    <a:solidFill>
                                      <a:schemeClr val="tx1"/>
                                    </a:solidFill>
                                    <a:effectLst/>
                                    <a:latin typeface="Cambria Math" panose="02040503050406030204" pitchFamily="18" charset="0"/>
                                    <a:ea typeface="Cambria Math" panose="02040503050406030204" pitchFamily="18" charset="0"/>
                                    <a:cs typeface="+mn-cs"/>
                                  </a:rPr>
                                  <m:t>6</m:t>
                                </m:r>
                              </m:sub>
                            </m:sSub>
                            <m:r>
                              <a:rPr lang="en-US" sz="1100" b="0" i="0">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Q</m:t>
                                </m:r>
                              </m:e>
                              <m:sub>
                                <m:r>
                                  <a:rPr lang="en-US" sz="1100" b="0" i="0">
                                    <a:solidFill>
                                      <a:schemeClr val="tx1"/>
                                    </a:solidFill>
                                    <a:effectLst/>
                                    <a:latin typeface="Cambria Math" panose="02040503050406030204" pitchFamily="18" charset="0"/>
                                    <a:ea typeface="Cambria Math" panose="02040503050406030204" pitchFamily="18" charset="0"/>
                                    <a:cs typeface="+mn-cs"/>
                                  </a:rPr>
                                  <m:t>2</m:t>
                                </m:r>
                                <m:r>
                                  <m:rPr>
                                    <m:sty m:val="p"/>
                                  </m:rPr>
                                  <a:rPr lang="en-US" sz="1100" b="0" i="0">
                                    <a:solidFill>
                                      <a:schemeClr val="tx1"/>
                                    </a:solidFill>
                                    <a:effectLst/>
                                    <a:latin typeface="Cambria Math" panose="02040503050406030204" pitchFamily="18" charset="0"/>
                                    <a:ea typeface="Cambria Math" panose="02040503050406030204" pitchFamily="18" charset="0"/>
                                    <a:cs typeface="+mn-cs"/>
                                  </a:rPr>
                                  <m:t>LP</m:t>
                                </m:r>
                                <m:r>
                                  <a:rPr lang="en-US" sz="1100" b="0" i="0">
                                    <a:solidFill>
                                      <a:schemeClr val="tx1"/>
                                    </a:solidFill>
                                    <a:effectLst/>
                                    <a:latin typeface="Cambria Math" panose="02040503050406030204" pitchFamily="18" charset="0"/>
                                    <a:ea typeface="Cambria Math" panose="02040503050406030204" pitchFamily="18" charset="0"/>
                                    <a:cs typeface="+mn-cs"/>
                                  </a:rPr>
                                  <m:t>1</m:t>
                                </m:r>
                              </m:sub>
                            </m:sSub>
                          </m:e>
                        </m:d>
                        <m:r>
                          <a:rPr lang="en-US" sz="1100" b="0" i="0">
                            <a:solidFill>
                              <a:schemeClr val="tx1"/>
                            </a:solidFill>
                            <a:effectLst/>
                            <a:latin typeface="Cambria Math" panose="02040503050406030204" pitchFamily="18" charset="0"/>
                            <a:ea typeface="Cambria Math" panose="02040503050406030204" pitchFamily="18" charset="0"/>
                            <a:cs typeface="+mn-cs"/>
                          </a:rPr>
                          <m:t> </m:t>
                        </m:r>
                      </m:e>
                    </m:d>
                  </m:oMath>
                </m:oMathPara>
              </a14:m>
              <a:endParaRPr lang="en-US" sz="1100" b="0" i="0">
                <a:solidFill>
                  <a:schemeClr val="tx1"/>
                </a:solidFill>
                <a:effectLst/>
                <a:ea typeface="+mn-ea"/>
                <a:cs typeface="+mn-cs"/>
              </a:endParaRPr>
            </a:p>
          </xdr:txBody>
        </xdr:sp>
      </mc:Choice>
      <mc:Fallback xmlns="">
        <xdr:sp macro="" textlink="">
          <xdr:nvSpPr>
            <xdr:cNvPr id="8" name="TextBox 1">
              <a:extLst>
                <a:ext uri="{FF2B5EF4-FFF2-40B4-BE49-F238E27FC236}">
                  <a16:creationId xmlns:a16="http://schemas.microsoft.com/office/drawing/2014/main" id="{E85C1703-CDC8-4D47-97E4-36A7DD98AA53}"/>
                </a:ext>
              </a:extLst>
            </xdr:cNvPr>
            <xdr:cNvSpPr txBox="1"/>
          </xdr:nvSpPr>
          <xdr:spPr>
            <a:xfrm>
              <a:off x="2928081" y="7387140"/>
              <a:ext cx="471930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B_SF=k_5</a:t>
              </a:r>
              <a:r>
                <a:rPr lang="en-US" sz="1100" b="0" i="0">
                  <a:solidFill>
                    <a:schemeClr val="tx1"/>
                  </a:solidFill>
                  <a:effectLst/>
                  <a:latin typeface="Cambria Math" panose="02040503050406030204" pitchFamily="18" charset="0"/>
                  <a:ea typeface="+mn-ea"/>
                  <a:cs typeface="+mn-cs"/>
                </a:rPr>
                <a:t>∙[(Q_3LP6−Q_3LP1)</a:t>
              </a:r>
              <a:r>
                <a:rPr lang="en-US" sz="1100" b="0" i="0">
                  <a:latin typeface="Cambria Math" panose="02040503050406030204" pitchFamily="18" charset="0"/>
                  <a:ea typeface="Cambria Math" panose="02040503050406030204" pitchFamily="18" charset="0"/>
                </a:rPr>
                <a:t>+0.7</a:t>
              </a:r>
              <a:r>
                <a:rPr lang="en-US" sz="1100" b="0" i="0">
                  <a:solidFill>
                    <a:schemeClr val="tx1"/>
                  </a:solidFill>
                  <a:effectLst/>
                  <a:latin typeface="Cambria Math" panose="02040503050406030204" pitchFamily="18" charset="0"/>
                  <a:ea typeface="+mn-ea"/>
                  <a:cs typeface="+mn-cs"/>
                </a:rPr>
                <a:t>∙(Q_4LP6−Q_4LP1 )+0.3</a:t>
              </a:r>
              <a:r>
                <a:rPr lang="en-US" sz="1100" b="0" i="0">
                  <a:solidFill>
                    <a:schemeClr val="tx1"/>
                  </a:solidFill>
                  <a:effectLst/>
                  <a:latin typeface="Cambria Math" panose="02040503050406030204" pitchFamily="18" charset="0"/>
                  <a:ea typeface="Cambria Math" panose="02040503050406030204" pitchFamily="18" charset="0"/>
                  <a:cs typeface="+mn-cs"/>
                </a:rPr>
                <a:t>∙(Q_2LP6−Q_2LP1 )  ]</a:t>
              </a:r>
              <a:endParaRPr lang="en-US" sz="1100" b="0" i="0">
                <a:solidFill>
                  <a:schemeClr val="tx1"/>
                </a:solidFill>
                <a:effectLst/>
                <a:ea typeface="+mn-ea"/>
                <a:cs typeface="+mn-cs"/>
              </a:endParaRPr>
            </a:p>
          </xdr:txBody>
        </xdr:sp>
      </mc:Fallback>
    </mc:AlternateContent>
    <xdr:clientData/>
  </xdr:oneCellAnchor>
  <xdr:oneCellAnchor>
    <xdr:from>
      <xdr:col>3</xdr:col>
      <xdr:colOff>301753</xdr:colOff>
      <xdr:row>10</xdr:row>
      <xdr:rowOff>124918</xdr:rowOff>
    </xdr:from>
    <xdr:ext cx="905889" cy="164404"/>
    <mc:AlternateContent xmlns:mc="http://schemas.openxmlformats.org/markup-compatibility/2006" xmlns:a14="http://schemas.microsoft.com/office/drawing/2010/main">
      <mc:Choice Requires="a14">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m:t>
                        </m:r>
                        <m:r>
                          <a:rPr lang="en-US" sz="1050" b="0" i="1">
                            <a:latin typeface="Cambria Math" panose="02040503050406030204" pitchFamily="18" charset="0"/>
                          </a:rPr>
                          <m:t>2</m:t>
                        </m:r>
                      </m:sub>
                    </m:sSub>
                    <m:r>
                      <a:rPr lang="en-US" sz="1050" b="0" i="1">
                        <a:latin typeface="Cambria Math" panose="02040503050406030204" pitchFamily="18" charset="0"/>
                      </a:rPr>
                      <m:t>=</m:t>
                    </m:r>
                    <m:r>
                      <a:rPr lang="en-US" sz="1050" b="0" i="1">
                        <a:latin typeface="Cambria Math" panose="02040503050406030204" pitchFamily="18" charset="0"/>
                      </a:rPr>
                      <m:t>𝑄𝐻</m:t>
                    </m:r>
                    <m:sSub>
                      <m:sSubPr>
                        <m:ctrlPr>
                          <a:rPr lang="en-US" sz="1050" b="0" i="1">
                            <a:latin typeface="Cambria Math" panose="02040503050406030204" pitchFamily="18" charset="0"/>
                          </a:rPr>
                        </m:ctrlPr>
                      </m:sSubPr>
                      <m:e>
                        <m:r>
                          <a:rPr lang="en-US" sz="1050" b="0" i="1">
                            <a:latin typeface="Cambria Math" panose="02040503050406030204" pitchFamily="18" charset="0"/>
                          </a:rPr>
                          <m:t>01</m:t>
                        </m:r>
                      </m:e>
                      <m:sub>
                        <m:r>
                          <a:rPr lang="en-US" sz="1050" b="0" i="1">
                            <a:latin typeface="Cambria Math" panose="02040503050406030204" pitchFamily="18" charset="0"/>
                          </a:rPr>
                          <m:t>2</m:t>
                        </m:r>
                      </m:sub>
                    </m:sSub>
                  </m:oMath>
                </m:oMathPara>
              </a14:m>
              <a:endParaRPr lang="en-US" sz="1050"/>
            </a:p>
          </xdr:txBody>
        </xdr:sp>
      </mc:Choice>
      <mc:Fallback xmlns="">
        <xdr:sp macro="" textlink="">
          <xdr:nvSpPr>
            <xdr:cNvPr id="9" name="TextBox 2">
              <a:extLst>
                <a:ext uri="{FF2B5EF4-FFF2-40B4-BE49-F238E27FC236}">
                  <a16:creationId xmlns:a16="http://schemas.microsoft.com/office/drawing/2014/main" id="{91FD3FD3-3C9F-4A08-B557-7D23FE9EE86F}"/>
                </a:ext>
              </a:extLst>
            </xdr:cNvPr>
            <xdr:cNvSpPr txBox="1"/>
          </xdr:nvSpPr>
          <xdr:spPr>
            <a:xfrm>
              <a:off x="2959228" y="6087568"/>
              <a:ext cx="905889" cy="1644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050" b="0" i="0">
                  <a:latin typeface="Cambria Math" panose="02040503050406030204" pitchFamily="18" charset="0"/>
                </a:rPr>
                <a:t>𝑄_𝐼𝑁2=𝑄𝐻01_2</a:t>
              </a:r>
              <a:endParaRPr lang="en-US" sz="1050"/>
            </a:p>
          </xdr:txBody>
        </xdr:sp>
      </mc:Fallback>
    </mc:AlternateContent>
    <xdr:clientData/>
  </xdr:oneCellAnchor>
  <xdr:oneCellAnchor>
    <xdr:from>
      <xdr:col>3</xdr:col>
      <xdr:colOff>79602</xdr:colOff>
      <xdr:row>9</xdr:row>
      <xdr:rowOff>123825</xdr:rowOff>
    </xdr:from>
    <xdr:ext cx="2662396" cy="206077"/>
    <mc:AlternateContent xmlns:mc="http://schemas.openxmlformats.org/markup-compatibility/2006" xmlns:a14="http://schemas.microsoft.com/office/drawing/2010/main">
      <mc:Choice Requires="a14">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US" sz="1050" b="0" i="1">
                            <a:latin typeface="Cambria Math" panose="02040503050406030204" pitchFamily="18" charset="0"/>
                          </a:rPr>
                        </m:ctrlPr>
                      </m:sSubPr>
                      <m:e>
                        <m:r>
                          <a:rPr lang="en-US" sz="1050" b="0" i="1">
                            <a:latin typeface="Cambria Math" panose="02040503050406030204" pitchFamily="18" charset="0"/>
                          </a:rPr>
                          <m:t>𝑄</m:t>
                        </m:r>
                      </m:e>
                      <m:sub>
                        <m:r>
                          <a:rPr lang="en-US" sz="1050" b="0" i="1">
                            <a:latin typeface="Cambria Math" panose="02040503050406030204" pitchFamily="18" charset="0"/>
                          </a:rPr>
                          <m:t>𝐼𝑁𝑖</m:t>
                        </m:r>
                      </m:sub>
                    </m:sSub>
                    <m:r>
                      <a:rPr lang="en-US" sz="1050" b="0" i="1">
                        <a:latin typeface="Cambria Math" panose="02040503050406030204" pitchFamily="18" charset="0"/>
                      </a:rPr>
                      <m:t>=(</m:t>
                    </m:r>
                    <m:sSub>
                      <m:sSubPr>
                        <m:ctrlPr>
                          <a:rPr lang="en-US" sz="1050" b="0" i="1">
                            <a:latin typeface="Cambria Math" panose="02040503050406030204" pitchFamily="18" charset="0"/>
                          </a:rPr>
                        </m:ctrlPr>
                      </m:sSubPr>
                      <m:e>
                        <m:r>
                          <a:rPr lang="en-US" sz="1050" b="0" i="1">
                            <a:latin typeface="Cambria Math" panose="02040503050406030204" pitchFamily="18" charset="0"/>
                          </a:rPr>
                          <m:t>𝑘</m:t>
                        </m:r>
                      </m:e>
                      <m:sub>
                        <m:r>
                          <a:rPr lang="en-US" sz="1050" b="0" i="1">
                            <a:latin typeface="Cambria Math" panose="02040503050406030204" pitchFamily="18" charset="0"/>
                          </a:rPr>
                          <m:t>6</m:t>
                        </m:r>
                      </m:sub>
                    </m:sSub>
                    <m:r>
                      <a:rPr lang="en-US" sz="1050" b="0" i="1">
                        <a:latin typeface="Cambria Math" panose="02040503050406030204" pitchFamily="18" charset="0"/>
                        <a:ea typeface="Cambria Math" panose="02040503050406030204" pitchFamily="18" charset="0"/>
                      </a:rPr>
                      <m:t>∙</m:t>
                    </m:r>
                    <m:sSubSup>
                      <m:sSubSupPr>
                        <m:ctrlPr>
                          <a:rPr lang="en-US" sz="1050" b="0" i="1">
                            <a:latin typeface="Cambria Math" panose="02040503050406030204" pitchFamily="18" charset="0"/>
                            <a:ea typeface="Cambria Math" panose="02040503050406030204" pitchFamily="18" charset="0"/>
                          </a:rPr>
                        </m:ctrlPr>
                      </m:sSubSupPr>
                      <m:e>
                        <m:r>
                          <a:rPr lang="en-US" sz="1050" b="0" i="1">
                            <a:latin typeface="Cambria Math" panose="02040503050406030204" pitchFamily="18" charset="0"/>
                            <a:ea typeface="Cambria Math" panose="02040503050406030204" pitchFamily="18" charset="0"/>
                          </a:rPr>
                          <m:t>𝑡𝐺</m:t>
                        </m:r>
                        <m:r>
                          <a:rPr lang="en-US" sz="1050" b="0" i="1">
                            <a:latin typeface="Cambria Math" panose="02040503050406030204" pitchFamily="18" charset="0"/>
                            <a:ea typeface="Cambria Math" panose="02040503050406030204" pitchFamily="18" charset="0"/>
                          </a:rPr>
                          <m:t>02</m:t>
                        </m:r>
                      </m:e>
                      <m:sub>
                        <m:r>
                          <a:rPr lang="en-US" sz="1050" b="0" i="1">
                            <a:latin typeface="Cambria Math" panose="02040503050406030204" pitchFamily="18" charset="0"/>
                            <a:ea typeface="Cambria Math" panose="02040503050406030204" pitchFamily="18" charset="0"/>
                          </a:rPr>
                          <m:t>𝑖</m:t>
                        </m:r>
                      </m:sub>
                      <m:sup>
                        <m:r>
                          <a:rPr lang="en-US" sz="1050" b="0" i="1">
                            <a:latin typeface="Cambria Math" panose="02040503050406030204" pitchFamily="18" charset="0"/>
                            <a:ea typeface="Cambria Math" panose="02040503050406030204" pitchFamily="18" charset="0"/>
                          </a:rPr>
                          <m:t>2</m:t>
                        </m:r>
                      </m:sup>
                    </m:sSubSup>
                    <m:r>
                      <a:rPr lang="en-US" sz="1050" b="0" i="1">
                        <a:latin typeface="Cambria Math" panose="02040503050406030204" pitchFamily="18" charset="0"/>
                        <a:ea typeface="Cambria Math" panose="02040503050406030204" pitchFamily="18" charset="0"/>
                      </a:rPr>
                      <m:t> +</m:t>
                    </m:r>
                    <m:sSub>
                      <m:sSubPr>
                        <m:ctrlPr>
                          <a:rPr lang="en-US" sz="1050" b="0" i="1">
                            <a:latin typeface="Cambria Math" panose="02040503050406030204" pitchFamily="18" charset="0"/>
                            <a:ea typeface="Cambria Math" panose="02040503050406030204" pitchFamily="18" charset="0"/>
                          </a:rPr>
                        </m:ctrlPr>
                      </m:sSubPr>
                      <m:e>
                        <m:r>
                          <a:rPr lang="en-US" sz="1050" b="0" i="1">
                            <a:latin typeface="Cambria Math" panose="02040503050406030204" pitchFamily="18" charset="0"/>
                            <a:ea typeface="Cambria Math" panose="02040503050406030204" pitchFamily="18" charset="0"/>
                          </a:rPr>
                          <m:t>𝑘</m:t>
                        </m:r>
                      </m:e>
                      <m:sub>
                        <m:r>
                          <a:rPr lang="en-US" sz="1050" b="0" i="1">
                            <a:latin typeface="Cambria Math" panose="02040503050406030204" pitchFamily="18" charset="0"/>
                            <a:ea typeface="Cambria Math" panose="02040503050406030204" pitchFamily="18" charset="0"/>
                          </a:rPr>
                          <m:t>7</m:t>
                        </m:r>
                      </m:sub>
                    </m:sSub>
                    <m:r>
                      <a:rPr lang="en-US" sz="1050" b="0" i="1">
                        <a:solidFill>
                          <a:schemeClr val="tx1"/>
                        </a:solidFill>
                        <a:effectLst/>
                        <a:latin typeface="Cambria Math" panose="02040503050406030204" pitchFamily="18" charset="0"/>
                        <a:ea typeface="+mn-ea"/>
                        <a:cs typeface="+mn-cs"/>
                      </a:rPr>
                      <m:t>∙</m:t>
                    </m:r>
                    <m:r>
                      <a:rPr lang="en-US" sz="1050" b="0" i="1">
                        <a:solidFill>
                          <a:schemeClr val="tx1"/>
                        </a:solidFill>
                        <a:effectLst/>
                        <a:latin typeface="Cambria Math" panose="02040503050406030204" pitchFamily="18" charset="0"/>
                        <a:ea typeface="+mn-ea"/>
                        <a:cs typeface="+mn-cs"/>
                      </a:rPr>
                      <m:t>𝑡𝐺</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02</m:t>
                        </m:r>
                      </m:e>
                      <m:sub>
                        <m:r>
                          <a:rPr lang="en-US" sz="1050" b="0" i="1">
                            <a:solidFill>
                              <a:schemeClr val="tx1"/>
                            </a:solidFill>
                            <a:effectLst/>
                            <a:latin typeface="Cambria Math" panose="02040503050406030204" pitchFamily="18" charset="0"/>
                            <a:ea typeface="+mn-ea"/>
                            <a:cs typeface="+mn-cs"/>
                          </a:rPr>
                          <m:t>𝑖</m:t>
                        </m:r>
                      </m:sub>
                    </m:sSub>
                    <m:r>
                      <a:rPr lang="en-US" sz="1050" b="0" i="1">
                        <a:solidFill>
                          <a:schemeClr val="tx1"/>
                        </a:solidFill>
                        <a:effectLst/>
                        <a:latin typeface="Cambria Math" panose="02040503050406030204" pitchFamily="18" charset="0"/>
                        <a:ea typeface="+mn-ea"/>
                        <a:cs typeface="+mn-cs"/>
                      </a:rPr>
                      <m:t>+</m:t>
                    </m:r>
                    <m:sSub>
                      <m:sSubPr>
                        <m:ctrlPr>
                          <a:rPr lang="en-US" sz="1050" b="0" i="1">
                            <a:solidFill>
                              <a:schemeClr val="tx1"/>
                            </a:solidFill>
                            <a:effectLst/>
                            <a:latin typeface="Cambria Math" panose="02040503050406030204" pitchFamily="18" charset="0"/>
                            <a:ea typeface="+mn-ea"/>
                            <a:cs typeface="+mn-cs"/>
                          </a:rPr>
                        </m:ctrlPr>
                      </m:sSubPr>
                      <m:e>
                        <m:r>
                          <a:rPr lang="en-US" sz="1050" b="0" i="1">
                            <a:solidFill>
                              <a:schemeClr val="tx1"/>
                            </a:solidFill>
                            <a:effectLst/>
                            <a:latin typeface="Cambria Math" panose="02040503050406030204" pitchFamily="18" charset="0"/>
                            <a:ea typeface="+mn-ea"/>
                            <a:cs typeface="+mn-cs"/>
                          </a:rPr>
                          <m:t>𝑘</m:t>
                        </m:r>
                      </m:e>
                      <m:sub>
                        <m:r>
                          <a:rPr lang="en-US" sz="1050" b="0" i="1">
                            <a:solidFill>
                              <a:schemeClr val="tx1"/>
                            </a:solidFill>
                            <a:effectLst/>
                            <a:latin typeface="Cambria Math" panose="02040503050406030204" pitchFamily="18" charset="0"/>
                            <a:ea typeface="+mn-ea"/>
                            <a:cs typeface="+mn-cs"/>
                          </a:rPr>
                          <m:t>8</m:t>
                        </m:r>
                      </m:sub>
                    </m:sSub>
                    <m:r>
                      <a:rPr lang="en-US" sz="1050" b="0" i="1">
                        <a:latin typeface="Cambria Math" panose="02040503050406030204" pitchFamily="18" charset="0"/>
                      </a:rPr>
                      <m:t>)</m:t>
                    </m:r>
                  </m:oMath>
                </m:oMathPara>
              </a14:m>
              <a:endParaRPr lang="en-US" sz="1050"/>
            </a:p>
          </xdr:txBody>
        </xdr:sp>
      </mc:Choice>
      <mc:Fallback xmlns="">
        <xdr:sp macro="" textlink="">
          <xdr:nvSpPr>
            <xdr:cNvPr id="10" name="TextBox 3">
              <a:extLst>
                <a:ext uri="{FF2B5EF4-FFF2-40B4-BE49-F238E27FC236}">
                  <a16:creationId xmlns:a16="http://schemas.microsoft.com/office/drawing/2014/main" id="{26F3373C-9E01-4005-AADD-FF34D65D6208}"/>
                </a:ext>
              </a:extLst>
            </xdr:cNvPr>
            <xdr:cNvSpPr txBox="1"/>
          </xdr:nvSpPr>
          <xdr:spPr>
            <a:xfrm>
              <a:off x="3108552" y="5943600"/>
              <a:ext cx="2662396" cy="206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050" b="0" i="0">
                  <a:latin typeface="Cambria Math" panose="02040503050406030204" pitchFamily="18" charset="0"/>
                </a:rPr>
                <a:t>𝑄_𝐼𝑁𝑖=(𝑘_6</a:t>
              </a:r>
              <a:r>
                <a:rPr lang="en-US" sz="1050" b="0" i="0">
                  <a:latin typeface="Cambria Math" panose="02040503050406030204" pitchFamily="18" charset="0"/>
                  <a:ea typeface="Cambria Math" panose="02040503050406030204" pitchFamily="18" charset="0"/>
                </a:rPr>
                <a:t>∙〖𝑡𝐺02〗_𝑖^2  +𝑘_7</a:t>
              </a:r>
              <a:r>
                <a:rPr lang="en-US" sz="1050" b="0" i="0">
                  <a:solidFill>
                    <a:schemeClr val="tx1"/>
                  </a:solidFill>
                  <a:effectLst/>
                  <a:latin typeface="Cambria Math" panose="02040503050406030204" pitchFamily="18" charset="0"/>
                  <a:ea typeface="+mn-ea"/>
                  <a:cs typeface="+mn-cs"/>
                </a:rPr>
                <a:t>∙𝑡𝐺02_𝑖+𝑘_8</a:t>
              </a:r>
              <a:r>
                <a:rPr lang="en-US" sz="1050" b="0" i="0">
                  <a:latin typeface="Cambria Math" panose="02040503050406030204" pitchFamily="18" charset="0"/>
                </a:rPr>
                <a:t>)</a:t>
              </a:r>
              <a:endParaRPr lang="en-US" sz="1050"/>
            </a:p>
          </xdr:txBody>
        </xdr:sp>
      </mc:Fallback>
    </mc:AlternateContent>
    <xdr:clientData/>
  </xdr:oneCellAnchor>
  <xdr:oneCellAnchor>
    <xdr:from>
      <xdr:col>3</xdr:col>
      <xdr:colOff>335859</xdr:colOff>
      <xdr:row>14</xdr:row>
      <xdr:rowOff>81583</xdr:rowOff>
    </xdr:from>
    <xdr:ext cx="1729191" cy="1722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m:t>
                    </m:r>
                    <m:sSub>
                      <m:sSubPr>
                        <m:ctrlPr>
                          <a:rPr lang="en-US" sz="1100" b="0" i="1">
                            <a:latin typeface="Cambria Math" panose="02040503050406030204" pitchFamily="18" charset="0"/>
                          </a:rPr>
                        </m:ctrlPr>
                      </m:sSubPr>
                      <m:e>
                        <m:r>
                          <a:rPr lang="en-US" sz="1100" b="0" i="1">
                            <a:latin typeface="Cambria Math" panose="02040503050406030204" pitchFamily="18" charset="0"/>
                          </a:rPr>
                          <m:t>𝑆</m:t>
                        </m:r>
                      </m:e>
                      <m:sub>
                        <m:r>
                          <a:rPr lang="en-US" sz="1100" b="0" i="1">
                            <a:latin typeface="Cambria Math" panose="02040503050406030204" pitchFamily="18" charset="0"/>
                          </a:rPr>
                          <m:t>𝑆𝑂</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𝑘</m:t>
                        </m:r>
                      </m:e>
                      <m:sub>
                        <m:r>
                          <a:rPr lang="en-US" sz="1100" b="0" i="1">
                            <a:latin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9</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10</m:t>
                        </m:r>
                      </m:sub>
                    </m:sSub>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𝑃</m:t>
                        </m:r>
                      </m:e>
                      <m:sub>
                        <m:r>
                          <a:rPr lang="en-US" sz="1100" b="0" i="1">
                            <a:latin typeface="Cambria Math" panose="02040503050406030204" pitchFamily="18" charset="0"/>
                            <a:ea typeface="Cambria Math" panose="02040503050406030204" pitchFamily="18" charset="0"/>
                          </a:rPr>
                          <m:t>11</m:t>
                        </m:r>
                      </m:sub>
                    </m:sSub>
                    <m:r>
                      <a:rPr lang="en-US" sz="1100" b="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3" name="TextBox 2">
              <a:extLst>
                <a:ext uri="{FF2B5EF4-FFF2-40B4-BE49-F238E27FC236}">
                  <a16:creationId xmlns:a16="http://schemas.microsoft.com/office/drawing/2014/main" id="{50BC3E88-4D2F-D790-F559-A10AB5888035}"/>
                </a:ext>
              </a:extLst>
            </xdr:cNvPr>
            <xdr:cNvSpPr txBox="1"/>
          </xdr:nvSpPr>
          <xdr:spPr>
            <a:xfrm>
              <a:off x="2993334" y="7758733"/>
              <a:ext cx="172919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𝑉𝑆_𝑆𝑂=𝑘_9</a:t>
              </a:r>
              <a:r>
                <a:rPr lang="en-US" sz="1100" b="0" i="0">
                  <a:latin typeface="Cambria Math" panose="02040503050406030204" pitchFamily="18" charset="0"/>
                  <a:ea typeface="Cambria Math" panose="02040503050406030204" pitchFamily="18" charset="0"/>
                </a:rPr>
                <a:t>∙(𝑃_9+𝑃_10+𝑃_11)</a:t>
              </a:r>
              <a:endParaRPr lang="en-US" sz="1100"/>
            </a:p>
          </xdr:txBody>
        </xdr:sp>
      </mc:Fallback>
    </mc:AlternateContent>
    <xdr:clientData/>
  </xdr:oneCellAnchor>
  <xdr:twoCellAnchor editAs="oneCell">
    <xdr:from>
      <xdr:col>2</xdr:col>
      <xdr:colOff>306457</xdr:colOff>
      <xdr:row>2</xdr:row>
      <xdr:rowOff>124240</xdr:rowOff>
    </xdr:from>
    <xdr:to>
      <xdr:col>10</xdr:col>
      <xdr:colOff>181382</xdr:colOff>
      <xdr:row>2</xdr:row>
      <xdr:rowOff>2724840</xdr:rowOff>
    </xdr:to>
    <xdr:pic>
      <xdr:nvPicPr>
        <xdr:cNvPr id="12" name="Picture 11">
          <a:extLst>
            <a:ext uri="{FF2B5EF4-FFF2-40B4-BE49-F238E27FC236}">
              <a16:creationId xmlns:a16="http://schemas.microsoft.com/office/drawing/2014/main" id="{56450F38-5B2A-9172-9369-32F960C997E2}"/>
            </a:ext>
          </a:extLst>
        </xdr:cNvPr>
        <xdr:cNvPicPr>
          <a:picLocks noChangeAspect="1"/>
        </xdr:cNvPicPr>
      </xdr:nvPicPr>
      <xdr:blipFill>
        <a:blip xmlns:r="http://schemas.openxmlformats.org/officeDocument/2006/relationships" r:embed="rId1"/>
        <a:stretch>
          <a:fillRect/>
        </a:stretch>
      </xdr:blipFill>
      <xdr:spPr>
        <a:xfrm>
          <a:off x="927653" y="414131"/>
          <a:ext cx="7188278" cy="260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285750</xdr:colOff>
      <xdr:row>0</xdr:row>
      <xdr:rowOff>304800</xdr:rowOff>
    </xdr:from>
    <xdr:to>
      <xdr:col>1</xdr:col>
      <xdr:colOff>2600325</xdr:colOff>
      <xdr:row>2</xdr:row>
      <xdr:rowOff>371475</xdr:rowOff>
    </xdr:to>
    <xdr:pic>
      <xdr:nvPicPr>
        <xdr:cNvPr id="35476" name="Obrázek 2">
          <a:extLst>
            <a:ext uri="{FF2B5EF4-FFF2-40B4-BE49-F238E27FC236}">
              <a16:creationId xmlns:a16="http://schemas.microsoft.com/office/drawing/2014/main" id="{D4D7A378-AC39-463A-B128-C2F12EBA45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304800"/>
          <a:ext cx="19621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cz04\am\komo&#345;any\Organizace%20&#250;tvaru%20provozu\HIP\Technick&#233;\Pl&#225;nov&#225;n&#237;%20dod&#225;vek\Prediktor\Prediktor%202014_26_03_verze_1_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kce výroby_el."/>
      <sheetName val="Predikce dodávky tepla_dnes"/>
      <sheetName val="TG_20 dnes"/>
      <sheetName val="Data z PHD"/>
      <sheetName val="Upravená data"/>
      <sheetName val="Spotřební charakteristiky"/>
    </sheetNames>
    <sheetDataSet>
      <sheetData sheetId="0"/>
      <sheetData sheetId="1"/>
      <sheetData sheetId="2">
        <row r="13">
          <cell r="B13" t="e">
            <v>#NAME?</v>
          </cell>
          <cell r="C13" t="str">
            <v>T20.20MKA01CE001XQ01.VALUE</v>
          </cell>
          <cell r="D13"/>
          <cell r="E13" t="str">
            <v>T20.45NDF20CF001XQ01.VALUE</v>
          </cell>
          <cell r="G13" t="str">
            <v>T20.45NDF20CT001XQ01.VALUE</v>
          </cell>
          <cell r="I13" t="str">
            <v>T20.20LBE10CP001.VALUE</v>
          </cell>
          <cell r="J13"/>
          <cell r="K13" t="str">
            <v>T20.20LBA01CF001XQ01K.VALUE</v>
          </cell>
          <cell r="M13">
            <v>0</v>
          </cell>
          <cell r="O13" t="str">
            <v>T20.45NDF10CT001.VALUE</v>
          </cell>
          <cell r="P13"/>
          <cell r="Q13" t="str">
            <v>(T20.45NDF20CF001XQ01.VALUE*(T20.45NDF20CT001XQ01.VALUE-T20.45NDF10CT001.VALUE))/((2643/4.186)-(T20.45NDF20CT001XQ01.VALUE+5))</v>
          </cell>
        </row>
        <row r="14">
          <cell r="B14" t="str">
            <v>Timestamp</v>
          </cell>
          <cell r="C14" t="str">
            <v>T20.20MKA01CE001XQ01.VALUE - Average</v>
          </cell>
          <cell r="D14" t="str">
            <v>T20.20MKA01CE001XQ01.VALUE - Average - Confidence</v>
          </cell>
          <cell r="E14" t="str">
            <v>T20.45NDF20CF001XQ01.VALUE - Average</v>
          </cell>
          <cell r="F14" t="str">
            <v>T20.45NDF20CF001XQ01.VALUE - Average - Confidence</v>
          </cell>
          <cell r="G14" t="str">
            <v>T20.45NDF20CT001XQ01.VALUE - Average</v>
          </cell>
          <cell r="H14" t="str">
            <v>T20.45NDF20CT001XQ01.VALUE - Average - Confidence</v>
          </cell>
          <cell r="I14" t="str">
            <v>T20.20LBE10CP001.VALUE - Average</v>
          </cell>
          <cell r="J14" t="str">
            <v>T20.20LBE10CP001.VALUE - Average - Confidence</v>
          </cell>
          <cell r="K14" t="str">
            <v>T20.20LBA01CF001XQ01K.VALUE - Average</v>
          </cell>
          <cell r="L14" t="str">
            <v>T20.20LBA01CF001XQ01K.VALUE - Average - Confidence</v>
          </cell>
          <cell r="M14" t="str">
            <v>0 - Average</v>
          </cell>
          <cell r="N14" t="str">
            <v>0 - Average - Confidence</v>
          </cell>
          <cell r="O14" t="str">
            <v>T20.45NDF10CT001.VALUE - Average</v>
          </cell>
          <cell r="P14" t="str">
            <v>T20.45NDF10CT001.VALUE - Average - Confidence</v>
          </cell>
          <cell r="Q14" t="str">
            <v>(T20.45NDF20CF001XQ01.VALUE*(T20.45NDF20CT001XQ01.VALUE-T20.45NDF10CT001.VALUE))/((2643/4.186)-(T20.45NDF20CT001XQ01.VALUE+5)) - Average</v>
          </cell>
          <cell r="R14" t="str">
            <v>(T20.45NDF20CF001XQ01.VALUE*(T20.45NDF20CT001XQ01.VALUE-T20.45NDF10CT001.VALUE))/((2643/4.186)-(T20.45NDF20CT001XQ01.VALUE+5)) - Average - Confidence</v>
          </cell>
        </row>
        <row r="15">
          <cell r="B15">
            <v>43206</v>
          </cell>
          <cell r="C15" t="str">
            <v>8,34</v>
          </cell>
          <cell r="D15">
            <v>100</v>
          </cell>
          <cell r="E15" t="str">
            <v>631,25</v>
          </cell>
          <cell r="F15">
            <v>100</v>
          </cell>
          <cell r="G15" t="str">
            <v>95,27</v>
          </cell>
          <cell r="H15">
            <v>100</v>
          </cell>
          <cell r="I15" t="str">
            <v>-8,55</v>
          </cell>
          <cell r="J15">
            <v>100</v>
          </cell>
          <cell r="K15" t="str">
            <v>49,79</v>
          </cell>
          <cell r="L15">
            <v>100</v>
          </cell>
          <cell r="M15">
            <v>0</v>
          </cell>
          <cell r="N15">
            <v>100</v>
          </cell>
          <cell r="O15" t="str">
            <v>59,12</v>
          </cell>
          <cell r="P15">
            <v>100</v>
          </cell>
          <cell r="Q15" t="str">
            <v>42,95</v>
          </cell>
          <cell r="R15">
            <v>100</v>
          </cell>
        </row>
        <row r="16">
          <cell r="B16">
            <v>43206.041666666664</v>
          </cell>
          <cell r="C16" t="str">
            <v>7,26</v>
          </cell>
          <cell r="D16">
            <v>100</v>
          </cell>
          <cell r="E16" t="str">
            <v>619,49</v>
          </cell>
          <cell r="F16">
            <v>100</v>
          </cell>
          <cell r="G16" t="str">
            <v>92,53</v>
          </cell>
          <cell r="H16">
            <v>100</v>
          </cell>
          <cell r="I16" t="str">
            <v>-18,32</v>
          </cell>
          <cell r="J16">
            <v>100</v>
          </cell>
          <cell r="K16">
            <v>44</v>
          </cell>
          <cell r="L16">
            <v>100</v>
          </cell>
          <cell r="M16">
            <v>0</v>
          </cell>
          <cell r="N16">
            <v>100</v>
          </cell>
          <cell r="O16" t="str">
            <v>59,14</v>
          </cell>
          <cell r="P16">
            <v>100</v>
          </cell>
          <cell r="Q16" t="str">
            <v>38,38</v>
          </cell>
          <cell r="R16">
            <v>100</v>
          </cell>
        </row>
        <row r="17">
          <cell r="B17">
            <v>43206.083333333336</v>
          </cell>
          <cell r="C17" t="str">
            <v>7,48</v>
          </cell>
          <cell r="D17">
            <v>100</v>
          </cell>
          <cell r="E17" t="str">
            <v>619,53</v>
          </cell>
          <cell r="F17">
            <v>100</v>
          </cell>
          <cell r="G17" t="str">
            <v>92,86</v>
          </cell>
          <cell r="H17">
            <v>100</v>
          </cell>
          <cell r="I17" t="str">
            <v>-16,64</v>
          </cell>
          <cell r="J17">
            <v>100</v>
          </cell>
          <cell r="K17" t="str">
            <v>45,31</v>
          </cell>
          <cell r="L17">
            <v>100</v>
          </cell>
          <cell r="M17">
            <v>0</v>
          </cell>
          <cell r="N17">
            <v>100</v>
          </cell>
          <cell r="O17" t="str">
            <v>59,43</v>
          </cell>
          <cell r="P17">
            <v>100</v>
          </cell>
          <cell r="Q17" t="str">
            <v>38,7</v>
          </cell>
          <cell r="R17">
            <v>100</v>
          </cell>
        </row>
        <row r="18">
          <cell r="B18">
            <v>43206.125</v>
          </cell>
          <cell r="C18" t="str">
            <v>7,19</v>
          </cell>
          <cell r="D18">
            <v>100</v>
          </cell>
          <cell r="E18" t="str">
            <v>617,25</v>
          </cell>
          <cell r="F18">
            <v>100</v>
          </cell>
          <cell r="G18" t="str">
            <v>92,11</v>
          </cell>
          <cell r="H18">
            <v>100</v>
          </cell>
          <cell r="I18" t="str">
            <v>-19,2</v>
          </cell>
          <cell r="J18">
            <v>100</v>
          </cell>
          <cell r="K18" t="str">
            <v>43,99</v>
          </cell>
          <cell r="L18">
            <v>100</v>
          </cell>
          <cell r="M18">
            <v>0</v>
          </cell>
          <cell r="N18">
            <v>100</v>
          </cell>
          <cell r="O18" t="str">
            <v>59,13</v>
          </cell>
          <cell r="P18">
            <v>100</v>
          </cell>
          <cell r="Q18" t="str">
            <v>38,45</v>
          </cell>
          <cell r="R18">
            <v>100</v>
          </cell>
        </row>
        <row r="19">
          <cell r="B19">
            <v>43206.166666666664</v>
          </cell>
          <cell r="C19" t="str">
            <v>7,52</v>
          </cell>
          <cell r="D19">
            <v>100</v>
          </cell>
          <cell r="E19" t="str">
            <v>635,51</v>
          </cell>
          <cell r="F19">
            <v>100</v>
          </cell>
          <cell r="G19" t="str">
            <v>91,44</v>
          </cell>
          <cell r="H19">
            <v>100</v>
          </cell>
          <cell r="I19" t="str">
            <v>-20,95</v>
          </cell>
          <cell r="J19">
            <v>100</v>
          </cell>
          <cell r="K19" t="str">
            <v>45,15</v>
          </cell>
          <cell r="L19">
            <v>100</v>
          </cell>
          <cell r="M19">
            <v>0</v>
          </cell>
          <cell r="N19">
            <v>100</v>
          </cell>
          <cell r="O19" t="str">
            <v>58,55</v>
          </cell>
          <cell r="P19">
            <v>100</v>
          </cell>
          <cell r="Q19" t="str">
            <v>39,02</v>
          </cell>
          <cell r="R19">
            <v>100</v>
          </cell>
        </row>
        <row r="20">
          <cell r="B20">
            <v>43206.208333333336</v>
          </cell>
          <cell r="C20" t="str">
            <v>8,37</v>
          </cell>
          <cell r="D20">
            <v>100</v>
          </cell>
          <cell r="E20" t="str">
            <v>689,1</v>
          </cell>
          <cell r="F20">
            <v>100</v>
          </cell>
          <cell r="G20" t="str">
            <v>91,8</v>
          </cell>
          <cell r="H20">
            <v>100</v>
          </cell>
          <cell r="I20" t="str">
            <v>-19,62</v>
          </cell>
          <cell r="J20">
            <v>100</v>
          </cell>
          <cell r="K20">
            <v>49</v>
          </cell>
          <cell r="L20">
            <v>100</v>
          </cell>
          <cell r="M20">
            <v>0</v>
          </cell>
          <cell r="N20">
            <v>100</v>
          </cell>
          <cell r="O20" t="str">
            <v>58,4</v>
          </cell>
          <cell r="P20">
            <v>100</v>
          </cell>
          <cell r="Q20" t="str">
            <v>42,9</v>
          </cell>
          <cell r="R20">
            <v>100</v>
          </cell>
        </row>
        <row r="21">
          <cell r="B21">
            <v>43206.25</v>
          </cell>
          <cell r="C21" t="str">
            <v>10,08</v>
          </cell>
          <cell r="D21">
            <v>100</v>
          </cell>
          <cell r="E21" t="str">
            <v>802,37</v>
          </cell>
          <cell r="F21">
            <v>100</v>
          </cell>
          <cell r="G21" t="str">
            <v>91,93</v>
          </cell>
          <cell r="H21">
            <v>100</v>
          </cell>
          <cell r="I21" t="str">
            <v>-19,67</v>
          </cell>
          <cell r="J21">
            <v>100</v>
          </cell>
          <cell r="K21" t="str">
            <v>56,27</v>
          </cell>
          <cell r="L21">
            <v>100</v>
          </cell>
          <cell r="M21">
            <v>0</v>
          </cell>
          <cell r="N21">
            <v>100</v>
          </cell>
          <cell r="O21" t="str">
            <v>58,09</v>
          </cell>
          <cell r="P21">
            <v>100</v>
          </cell>
          <cell r="Q21" t="str">
            <v>51,17</v>
          </cell>
          <cell r="R21">
            <v>100</v>
          </cell>
        </row>
        <row r="22">
          <cell r="B22">
            <v>43206.291666666664</v>
          </cell>
          <cell r="C22" t="str">
            <v>11,7</v>
          </cell>
          <cell r="D22">
            <v>100</v>
          </cell>
          <cell r="E22" t="str">
            <v>869,19</v>
          </cell>
          <cell r="F22">
            <v>100</v>
          </cell>
          <cell r="G22" t="str">
            <v>93,12</v>
          </cell>
          <cell r="H22">
            <v>100</v>
          </cell>
          <cell r="I22" t="str">
            <v>-15,5</v>
          </cell>
          <cell r="J22">
            <v>100</v>
          </cell>
          <cell r="K22" t="str">
            <v>64,22</v>
          </cell>
          <cell r="L22">
            <v>100</v>
          </cell>
          <cell r="M22">
            <v>0</v>
          </cell>
          <cell r="N22">
            <v>100</v>
          </cell>
          <cell r="O22" t="str">
            <v>57,94</v>
          </cell>
          <cell r="P22">
            <v>100</v>
          </cell>
          <cell r="Q22" t="str">
            <v>57,69</v>
          </cell>
          <cell r="R22">
            <v>100</v>
          </cell>
        </row>
        <row r="23">
          <cell r="B23">
            <v>43206.333333333336</v>
          </cell>
          <cell r="C23" t="str">
            <v>11,43</v>
          </cell>
          <cell r="D23">
            <v>100</v>
          </cell>
          <cell r="E23" t="str">
            <v>901,03</v>
          </cell>
          <cell r="F23">
            <v>100</v>
          </cell>
          <cell r="G23" t="str">
            <v>91,43</v>
          </cell>
          <cell r="H23">
            <v>100</v>
          </cell>
          <cell r="I23" t="str">
            <v>-19,43</v>
          </cell>
          <cell r="J23">
            <v>100</v>
          </cell>
          <cell r="K23" t="str">
            <v>62,86</v>
          </cell>
          <cell r="L23">
            <v>100</v>
          </cell>
          <cell r="M23">
            <v>0</v>
          </cell>
          <cell r="N23">
            <v>100</v>
          </cell>
          <cell r="O23" t="str">
            <v>57,62</v>
          </cell>
          <cell r="P23">
            <v>100</v>
          </cell>
          <cell r="Q23" t="str">
            <v>56,96</v>
          </cell>
          <cell r="R23">
            <v>100</v>
          </cell>
        </row>
        <row r="24">
          <cell r="B24">
            <v>43206.375</v>
          </cell>
          <cell r="C24" t="str">
            <v>12,43</v>
          </cell>
          <cell r="D24">
            <v>100</v>
          </cell>
          <cell r="E24" t="str">
            <v>957,28</v>
          </cell>
          <cell r="F24">
            <v>100</v>
          </cell>
          <cell r="G24" t="str">
            <v>91,34</v>
          </cell>
          <cell r="H24">
            <v>100</v>
          </cell>
          <cell r="I24" t="str">
            <v>-15,93</v>
          </cell>
          <cell r="J24">
            <v>100</v>
          </cell>
          <cell r="K24" t="str">
            <v>67,32</v>
          </cell>
          <cell r="L24">
            <v>100</v>
          </cell>
          <cell r="M24">
            <v>0</v>
          </cell>
          <cell r="N24">
            <v>100</v>
          </cell>
          <cell r="O24" t="str">
            <v>57,2</v>
          </cell>
          <cell r="P24">
            <v>100</v>
          </cell>
          <cell r="Q24" t="str">
            <v>61,74</v>
          </cell>
          <cell r="R24">
            <v>100</v>
          </cell>
        </row>
        <row r="25">
          <cell r="B25">
            <v>43206.416666666664</v>
          </cell>
          <cell r="C25" t="str">
            <v>11,63</v>
          </cell>
          <cell r="D25">
            <v>100</v>
          </cell>
          <cell r="E25" t="str">
            <v>852,83</v>
          </cell>
          <cell r="F25">
            <v>100</v>
          </cell>
          <cell r="G25" t="str">
            <v>93,09</v>
          </cell>
          <cell r="H25">
            <v>100</v>
          </cell>
          <cell r="I25" t="str">
            <v>-15,79</v>
          </cell>
          <cell r="J25">
            <v>100</v>
          </cell>
          <cell r="K25" t="str">
            <v>63,68</v>
          </cell>
          <cell r="L25">
            <v>100</v>
          </cell>
          <cell r="M25">
            <v>0</v>
          </cell>
          <cell r="N25">
            <v>100</v>
          </cell>
          <cell r="O25" t="str">
            <v>57,25</v>
          </cell>
          <cell r="P25">
            <v>100</v>
          </cell>
          <cell r="Q25" t="str">
            <v>57,23</v>
          </cell>
          <cell r="R25">
            <v>100</v>
          </cell>
        </row>
        <row r="26">
          <cell r="B26">
            <v>43206.458333333336</v>
          </cell>
          <cell r="C26" t="str">
            <v>10,91</v>
          </cell>
          <cell r="D26">
            <v>100</v>
          </cell>
          <cell r="E26" t="str">
            <v>811,56</v>
          </cell>
          <cell r="F26">
            <v>100</v>
          </cell>
          <cell r="G26" t="str">
            <v>92,77</v>
          </cell>
          <cell r="H26">
            <v>100</v>
          </cell>
          <cell r="I26" t="str">
            <v>-16,74</v>
          </cell>
          <cell r="J26">
            <v>100</v>
          </cell>
          <cell r="K26" t="str">
            <v>60,29</v>
          </cell>
          <cell r="L26">
            <v>100</v>
          </cell>
          <cell r="M26">
            <v>0</v>
          </cell>
          <cell r="N26">
            <v>100</v>
          </cell>
          <cell r="O26" t="str">
            <v>57,16</v>
          </cell>
          <cell r="P26">
            <v>100</v>
          </cell>
          <cell r="Q26" t="str">
            <v>54,76</v>
          </cell>
          <cell r="R26">
            <v>100</v>
          </cell>
        </row>
        <row r="27">
          <cell r="B27">
            <v>43206.5</v>
          </cell>
          <cell r="C27" t="str">
            <v>10,76</v>
          </cell>
          <cell r="D27">
            <v>100</v>
          </cell>
          <cell r="E27" t="str">
            <v>813,45</v>
          </cell>
          <cell r="F27">
            <v>100</v>
          </cell>
          <cell r="G27" t="str">
            <v>92,34</v>
          </cell>
          <cell r="H27">
            <v>100</v>
          </cell>
          <cell r="I27" t="str">
            <v>-18,05</v>
          </cell>
          <cell r="J27">
            <v>100</v>
          </cell>
          <cell r="K27" t="str">
            <v>59,57</v>
          </cell>
          <cell r="L27">
            <v>100</v>
          </cell>
          <cell r="M27">
            <v>0</v>
          </cell>
          <cell r="N27">
            <v>100</v>
          </cell>
          <cell r="O27" t="str">
            <v>57,19</v>
          </cell>
          <cell r="P27">
            <v>100</v>
          </cell>
          <cell r="Q27">
            <v>53</v>
          </cell>
          <cell r="R27">
            <v>100</v>
          </cell>
        </row>
        <row r="28">
          <cell r="B28">
            <v>43206.541666666664</v>
          </cell>
          <cell r="C28" t="str">
            <v>12,66</v>
          </cell>
          <cell r="D28">
            <v>36</v>
          </cell>
          <cell r="E28" t="str">
            <v>865,01</v>
          </cell>
          <cell r="F28">
            <v>36</v>
          </cell>
          <cell r="G28" t="str">
            <v>92,15</v>
          </cell>
          <cell r="H28">
            <v>36</v>
          </cell>
          <cell r="I28" t="str">
            <v>-13,83</v>
          </cell>
          <cell r="J28">
            <v>36</v>
          </cell>
          <cell r="K28" t="str">
            <v>68,54</v>
          </cell>
          <cell r="L28">
            <v>36</v>
          </cell>
          <cell r="M28">
            <v>0</v>
          </cell>
          <cell r="N28">
            <v>100</v>
          </cell>
          <cell r="O28" t="str">
            <v>56,45</v>
          </cell>
          <cell r="P28">
            <v>36</v>
          </cell>
          <cell r="Q28" t="str">
            <v>57,7</v>
          </cell>
          <cell r="R28">
            <v>36</v>
          </cell>
        </row>
        <row r="29">
          <cell r="B29">
            <v>43206.583333333336</v>
          </cell>
          <cell r="C29" t="str">
            <v>12,82</v>
          </cell>
          <cell r="D29">
            <v>0</v>
          </cell>
          <cell r="E29" t="str">
            <v>839,98</v>
          </cell>
          <cell r="F29">
            <v>0</v>
          </cell>
          <cell r="G29" t="str">
            <v>92,6</v>
          </cell>
          <cell r="H29">
            <v>0</v>
          </cell>
          <cell r="I29" t="str">
            <v>-12,13</v>
          </cell>
          <cell r="J29">
            <v>0</v>
          </cell>
          <cell r="K29" t="str">
            <v>69,52</v>
          </cell>
          <cell r="L29">
            <v>0</v>
          </cell>
          <cell r="M29">
            <v>0</v>
          </cell>
          <cell r="N29">
            <v>100</v>
          </cell>
          <cell r="O29" t="str">
            <v>56,52</v>
          </cell>
          <cell r="P29">
            <v>0</v>
          </cell>
          <cell r="Q29" t="str">
            <v>56,77</v>
          </cell>
          <cell r="R29">
            <v>0</v>
          </cell>
        </row>
        <row r="30">
          <cell r="B30">
            <v>43206.625</v>
          </cell>
          <cell r="C30" t="str">
            <v>12,82</v>
          </cell>
          <cell r="D30">
            <v>0</v>
          </cell>
          <cell r="E30" t="str">
            <v>839,98</v>
          </cell>
          <cell r="F30">
            <v>0</v>
          </cell>
          <cell r="G30" t="str">
            <v>92,6</v>
          </cell>
          <cell r="H30">
            <v>0</v>
          </cell>
          <cell r="I30" t="str">
            <v>-12,13</v>
          </cell>
          <cell r="J30">
            <v>0</v>
          </cell>
          <cell r="K30" t="str">
            <v>69,52</v>
          </cell>
          <cell r="L30">
            <v>0</v>
          </cell>
          <cell r="M30">
            <v>0</v>
          </cell>
          <cell r="N30">
            <v>100</v>
          </cell>
          <cell r="O30" t="str">
            <v>56,52</v>
          </cell>
          <cell r="P30">
            <v>0</v>
          </cell>
          <cell r="Q30" t="str">
            <v>56,77</v>
          </cell>
          <cell r="R30">
            <v>0</v>
          </cell>
        </row>
        <row r="31">
          <cell r="B31">
            <v>43206.666666666664</v>
          </cell>
          <cell r="C31" t="str">
            <v>12,82</v>
          </cell>
          <cell r="D31">
            <v>0</v>
          </cell>
          <cell r="E31" t="str">
            <v>839,98</v>
          </cell>
          <cell r="F31">
            <v>0</v>
          </cell>
          <cell r="G31" t="str">
            <v>92,6</v>
          </cell>
          <cell r="H31">
            <v>0</v>
          </cell>
          <cell r="I31" t="str">
            <v>-12,13</v>
          </cell>
          <cell r="J31">
            <v>0</v>
          </cell>
          <cell r="K31" t="str">
            <v>69,52</v>
          </cell>
          <cell r="L31">
            <v>0</v>
          </cell>
          <cell r="M31">
            <v>0</v>
          </cell>
          <cell r="N31">
            <v>100</v>
          </cell>
          <cell r="O31" t="str">
            <v>56,52</v>
          </cell>
          <cell r="P31">
            <v>0</v>
          </cell>
          <cell r="Q31" t="str">
            <v>56,77</v>
          </cell>
          <cell r="R31">
            <v>0</v>
          </cell>
        </row>
        <row r="32">
          <cell r="B32">
            <v>43206.708333333336</v>
          </cell>
          <cell r="C32" t="str">
            <v>12,82</v>
          </cell>
          <cell r="D32">
            <v>0</v>
          </cell>
          <cell r="E32" t="str">
            <v>839,98</v>
          </cell>
          <cell r="F32">
            <v>0</v>
          </cell>
          <cell r="G32" t="str">
            <v>92,6</v>
          </cell>
          <cell r="H32">
            <v>0</v>
          </cell>
          <cell r="I32" t="str">
            <v>-12,13</v>
          </cell>
          <cell r="J32">
            <v>0</v>
          </cell>
          <cell r="K32" t="str">
            <v>69,52</v>
          </cell>
          <cell r="L32">
            <v>0</v>
          </cell>
          <cell r="M32">
            <v>0</v>
          </cell>
          <cell r="N32">
            <v>100</v>
          </cell>
          <cell r="O32" t="str">
            <v>56,52</v>
          </cell>
          <cell r="P32">
            <v>0</v>
          </cell>
          <cell r="Q32" t="str">
            <v>56,77</v>
          </cell>
          <cell r="R32">
            <v>0</v>
          </cell>
        </row>
        <row r="33">
          <cell r="B33">
            <v>43206.75</v>
          </cell>
          <cell r="C33" t="str">
            <v>12,82</v>
          </cell>
          <cell r="D33">
            <v>0</v>
          </cell>
          <cell r="E33" t="str">
            <v>839,98</v>
          </cell>
          <cell r="F33">
            <v>0</v>
          </cell>
          <cell r="G33" t="str">
            <v>92,6</v>
          </cell>
          <cell r="H33">
            <v>0</v>
          </cell>
          <cell r="I33" t="str">
            <v>-12,13</v>
          </cell>
          <cell r="J33">
            <v>0</v>
          </cell>
          <cell r="K33" t="str">
            <v>69,52</v>
          </cell>
          <cell r="L33">
            <v>0</v>
          </cell>
          <cell r="M33">
            <v>0</v>
          </cell>
          <cell r="N33">
            <v>100</v>
          </cell>
          <cell r="O33" t="str">
            <v>56,52</v>
          </cell>
          <cell r="P33">
            <v>0</v>
          </cell>
          <cell r="Q33" t="str">
            <v>56,77</v>
          </cell>
          <cell r="R33">
            <v>0</v>
          </cell>
        </row>
        <row r="34">
          <cell r="B34">
            <v>43206.791666666664</v>
          </cell>
          <cell r="C34" t="str">
            <v>12,82</v>
          </cell>
          <cell r="D34">
            <v>0</v>
          </cell>
          <cell r="E34" t="str">
            <v>839,98</v>
          </cell>
          <cell r="F34">
            <v>0</v>
          </cell>
          <cell r="G34" t="str">
            <v>92,6</v>
          </cell>
          <cell r="H34">
            <v>0</v>
          </cell>
          <cell r="I34" t="str">
            <v>-12,13</v>
          </cell>
          <cell r="J34">
            <v>0</v>
          </cell>
          <cell r="K34" t="str">
            <v>69,52</v>
          </cell>
          <cell r="L34">
            <v>0</v>
          </cell>
          <cell r="M34">
            <v>0</v>
          </cell>
          <cell r="N34">
            <v>100</v>
          </cell>
          <cell r="O34" t="str">
            <v>56,52</v>
          </cell>
          <cell r="P34">
            <v>0</v>
          </cell>
          <cell r="Q34" t="str">
            <v>56,77</v>
          </cell>
          <cell r="R34">
            <v>0</v>
          </cell>
        </row>
        <row r="35">
          <cell r="B35">
            <v>43206.833333333336</v>
          </cell>
          <cell r="C35" t="str">
            <v>12,82</v>
          </cell>
          <cell r="D35">
            <v>0</v>
          </cell>
          <cell r="E35" t="str">
            <v>839,98</v>
          </cell>
          <cell r="F35">
            <v>0</v>
          </cell>
          <cell r="G35" t="str">
            <v>92,6</v>
          </cell>
          <cell r="H35">
            <v>0</v>
          </cell>
          <cell r="I35" t="str">
            <v>-12,13</v>
          </cell>
          <cell r="J35">
            <v>0</v>
          </cell>
          <cell r="K35" t="str">
            <v>69,52</v>
          </cell>
          <cell r="L35">
            <v>0</v>
          </cell>
          <cell r="M35">
            <v>0</v>
          </cell>
          <cell r="N35">
            <v>100</v>
          </cell>
          <cell r="O35" t="str">
            <v>56,52</v>
          </cell>
          <cell r="P35">
            <v>0</v>
          </cell>
          <cell r="Q35" t="str">
            <v>56,77</v>
          </cell>
          <cell r="R35">
            <v>0</v>
          </cell>
        </row>
        <row r="36">
          <cell r="B36">
            <v>43206.875</v>
          </cell>
          <cell r="C36" t="str">
            <v>12,82</v>
          </cell>
          <cell r="D36">
            <v>0</v>
          </cell>
          <cell r="E36" t="str">
            <v>839,98</v>
          </cell>
          <cell r="F36">
            <v>0</v>
          </cell>
          <cell r="G36" t="str">
            <v>92,6</v>
          </cell>
          <cell r="H36">
            <v>0</v>
          </cell>
          <cell r="I36" t="str">
            <v>-12,13</v>
          </cell>
          <cell r="J36">
            <v>0</v>
          </cell>
          <cell r="K36" t="str">
            <v>69,52</v>
          </cell>
          <cell r="L36">
            <v>0</v>
          </cell>
          <cell r="M36">
            <v>0</v>
          </cell>
          <cell r="N36">
            <v>100</v>
          </cell>
          <cell r="O36" t="str">
            <v>56,52</v>
          </cell>
          <cell r="P36">
            <v>0</v>
          </cell>
          <cell r="Q36" t="str">
            <v>56,77</v>
          </cell>
          <cell r="R36">
            <v>0</v>
          </cell>
        </row>
        <row r="37">
          <cell r="B37">
            <v>43206.916666666664</v>
          </cell>
          <cell r="C37" t="str">
            <v>12,82</v>
          </cell>
          <cell r="D37">
            <v>0</v>
          </cell>
          <cell r="E37" t="str">
            <v>839,98</v>
          </cell>
          <cell r="F37">
            <v>0</v>
          </cell>
          <cell r="G37" t="str">
            <v>92,6</v>
          </cell>
          <cell r="H37">
            <v>0</v>
          </cell>
          <cell r="I37" t="str">
            <v>-12,13</v>
          </cell>
          <cell r="J37">
            <v>0</v>
          </cell>
          <cell r="K37" t="str">
            <v>69,52</v>
          </cell>
          <cell r="L37">
            <v>0</v>
          </cell>
          <cell r="M37">
            <v>0</v>
          </cell>
          <cell r="N37">
            <v>100</v>
          </cell>
          <cell r="O37" t="str">
            <v>56,52</v>
          </cell>
          <cell r="P37">
            <v>0</v>
          </cell>
          <cell r="Q37" t="str">
            <v>56,77</v>
          </cell>
          <cell r="R37">
            <v>0</v>
          </cell>
        </row>
        <row r="38">
          <cell r="B38">
            <v>43206.958333333336</v>
          </cell>
          <cell r="C38" t="str">
            <v>12,82</v>
          </cell>
          <cell r="D38">
            <v>0</v>
          </cell>
          <cell r="E38" t="str">
            <v>839,98</v>
          </cell>
          <cell r="F38">
            <v>0</v>
          </cell>
          <cell r="G38" t="str">
            <v>92,6</v>
          </cell>
          <cell r="H38">
            <v>0</v>
          </cell>
          <cell r="I38" t="str">
            <v>-12,13</v>
          </cell>
          <cell r="J38">
            <v>0</v>
          </cell>
          <cell r="K38" t="str">
            <v>69,52</v>
          </cell>
          <cell r="L38">
            <v>0</v>
          </cell>
          <cell r="M38">
            <v>0</v>
          </cell>
          <cell r="N38">
            <v>100</v>
          </cell>
          <cell r="O38" t="str">
            <v>56,52</v>
          </cell>
          <cell r="P38">
            <v>0</v>
          </cell>
          <cell r="Q38" t="str">
            <v>56,77</v>
          </cell>
          <cell r="R38">
            <v>0</v>
          </cell>
        </row>
        <row r="39">
          <cell r="B39">
            <v>43207</v>
          </cell>
          <cell r="C39" t="str">
            <v>12,82</v>
          </cell>
          <cell r="D39">
            <v>0</v>
          </cell>
          <cell r="E39" t="str">
            <v>839,98</v>
          </cell>
          <cell r="F39">
            <v>0</v>
          </cell>
          <cell r="G39" t="str">
            <v>92,6</v>
          </cell>
          <cell r="H39">
            <v>0</v>
          </cell>
          <cell r="I39" t="str">
            <v>-12,13</v>
          </cell>
          <cell r="J39">
            <v>0</v>
          </cell>
          <cell r="K39" t="str">
            <v>69,52</v>
          </cell>
          <cell r="L39">
            <v>0</v>
          </cell>
          <cell r="M39">
            <v>0</v>
          </cell>
          <cell r="N39">
            <v>100</v>
          </cell>
          <cell r="O39" t="str">
            <v>56,52</v>
          </cell>
          <cell r="P39">
            <v>0</v>
          </cell>
          <cell r="Q39" t="str">
            <v>56,77</v>
          </cell>
          <cell r="R39">
            <v>0</v>
          </cell>
        </row>
      </sheetData>
      <sheetData sheetId="3">
        <row r="1">
          <cell r="D1" t="str">
            <v/>
          </cell>
          <cell r="E1" t="str">
            <v>MOL.45NDA10CT002XQ01.VALUE</v>
          </cell>
          <cell r="G1" t="str">
            <v>MOL.45NDB10CT001XQ01.VALUE</v>
          </cell>
          <cell r="I1" t="str">
            <v>MOL.QI_MO600_TOPNA.VALUE</v>
          </cell>
          <cell r="K1" t="str">
            <v>MOL.45NDA10CP001XQ10.VALUE</v>
          </cell>
          <cell r="M1" t="str">
            <v>MOL.45NDA20CT002XQ01.VALUE</v>
          </cell>
          <cell r="O1" t="str">
            <v>MOL.45NDB20CT002XQ01.VALUE</v>
          </cell>
          <cell r="Q1" t="str">
            <v>MOL.QI_MO500_TOPNA.VALUE</v>
          </cell>
          <cell r="S1" t="str">
            <v>MOL.45NDA20CP001XQ10.VALUE</v>
          </cell>
          <cell r="U1" t="str">
            <v>MOL.45NDA30CT002XQ01.VALUE</v>
          </cell>
          <cell r="W1" t="str">
            <v>MOL.45NDB10CT001XQ01.VALUE</v>
          </cell>
          <cell r="Y1" t="str">
            <v>MOL.QI_LI_TOPNA.VALUE</v>
          </cell>
          <cell r="AA1" t="str">
            <v>MOL.45NDA30CP001XQ10.VALUE</v>
          </cell>
          <cell r="AC1" t="str">
            <v>MOL.PI_SANI_OC.VALUE</v>
          </cell>
          <cell r="AE1">
            <v>0</v>
          </cell>
          <cell r="AG1" t="str">
            <v>MOL.45NDB20CT002XQ01.VALUE</v>
          </cell>
          <cell r="AI1">
            <v>0</v>
          </cell>
          <cell r="AK1">
            <v>0</v>
          </cell>
          <cell r="AM1" t="str">
            <v>MOL.NI_OCM2.VALUE</v>
          </cell>
          <cell r="AO1" t="str">
            <v>MOL.NI_OCM3.VALUE</v>
          </cell>
          <cell r="AQ1">
            <v>0</v>
          </cell>
          <cell r="AS1">
            <v>0</v>
          </cell>
          <cell r="AU1">
            <v>0</v>
          </cell>
          <cell r="AW1" t="str">
            <v>MOL.NI_OCL2.VALUE</v>
          </cell>
          <cell r="AY1" t="str">
            <v>MOL.NI_OCL3.VALUE</v>
          </cell>
          <cell r="BA1" t="str">
            <v>MOL.PI_VS29_TOPNA.VALUE</v>
          </cell>
          <cell r="BC1" t="str">
            <v>MOL.PI_VS29_VRATNA.VALUE</v>
          </cell>
          <cell r="BE1" t="str">
            <v>MOL.TI_VS29_TOPNE.VALUE</v>
          </cell>
          <cell r="BG1" t="str">
            <v>MOL.TI_VS29_VENKU.VALUE</v>
          </cell>
          <cell r="BI1" t="str">
            <v>MOL.PI_VS56A_TOPNA.VALUE</v>
          </cell>
          <cell r="BK1" t="str">
            <v>MOL.PI_VS56A_VRATNA.VALUE</v>
          </cell>
          <cell r="BM1" t="str">
            <v>MOL.TI_VS56A_TOPNE.VALUE</v>
          </cell>
          <cell r="BO1" t="str">
            <v>MOL.TI_VS56A_VENKU.VALUE</v>
          </cell>
          <cell r="BQ1" t="str">
            <v>MOL.PI_VS805_TOPNA.VALUE</v>
          </cell>
          <cell r="BS1" t="str">
            <v>MOL.PI_VS805_VRATNA.VALUE</v>
          </cell>
          <cell r="BU1" t="str">
            <v>MOL.TI_VS805_TOPNE.VALUE</v>
          </cell>
          <cell r="BW1" t="str">
            <v>MOL.TI_VS805_VENKU.VALUE</v>
          </cell>
          <cell r="BY1" t="str">
            <v>MOL.PI_VS809_TOPNA.VALUE</v>
          </cell>
          <cell r="CA1" t="str">
            <v>MOL.PI_VS809_VRATNA.VALUE</v>
          </cell>
          <cell r="CC1" t="str">
            <v>MOL.TI_VS809_TOPNE.VALUE</v>
          </cell>
          <cell r="CE1" t="str">
            <v>MOL.TI_VS809_VENKU.VALUE</v>
          </cell>
          <cell r="CG1" t="str">
            <v>MOL.PI_VS7_TOPNA.VALUE</v>
          </cell>
          <cell r="CI1" t="str">
            <v>MOL.PI_VS7_VRATNA.VALUE</v>
          </cell>
          <cell r="CK1" t="str">
            <v>MOL.TI_VS7_TOPNE.VALUE</v>
          </cell>
          <cell r="CM1" t="str">
            <v>MOL.TI_VS7_VENKU.VALUE</v>
          </cell>
          <cell r="CO1" t="str">
            <v>MOL.PI_VS11_TOPNA.VALUE</v>
          </cell>
          <cell r="CQ1" t="str">
            <v>MOL.PI_VS11_VRATNA.VALUE</v>
          </cell>
          <cell r="CS1" t="str">
            <v>MOL.TI_VS11_TOPNE.VALUE</v>
          </cell>
          <cell r="CU1" t="str">
            <v>MOL.TI_VS11_VENKU.VALUE</v>
          </cell>
          <cell r="CW1">
            <v>0</v>
          </cell>
          <cell r="CY1">
            <v>0</v>
          </cell>
          <cell r="DA1">
            <v>0</v>
          </cell>
          <cell r="DC1" t="str">
            <v>CST.FI_VYTLAK.VALUE</v>
          </cell>
          <cell r="DE1" t="str">
            <v>T22.TI_TG22_228.PV</v>
          </cell>
          <cell r="DG1" t="str">
            <v>ELE.WI_TG4</v>
          </cell>
          <cell r="DI1" t="str">
            <v>ELE.WI_TG5</v>
          </cell>
          <cell r="DK1" t="str">
            <v>ELE.WI_TG6</v>
          </cell>
          <cell r="DM1">
            <v>0</v>
          </cell>
          <cell r="DO1" t="str">
            <v>ELE.WI_TG9</v>
          </cell>
          <cell r="DQ1" t="str">
            <v>T20.20MKA01CE001.VALUE</v>
          </cell>
          <cell r="DS1" t="str">
            <v>ELE.WI_TG21.VALUE</v>
          </cell>
          <cell r="DU1" t="str">
            <v>ELE.WI_TG22</v>
          </cell>
          <cell r="DW1" t="str">
            <v>K6.FY_06360.PNT</v>
          </cell>
          <cell r="DY1">
            <v>0</v>
          </cell>
          <cell r="EA1">
            <v>0</v>
          </cell>
          <cell r="EC1" t="str">
            <v>K45.FC04360.PV</v>
          </cell>
          <cell r="EE1" t="str">
            <v>K45.FC05360.PV</v>
          </cell>
          <cell r="EG1" t="str">
            <v>K78.FY_07360.PNT</v>
          </cell>
          <cell r="EI1" t="str">
            <v>K78.FY_08360.PNT</v>
          </cell>
          <cell r="EK1" t="str">
            <v>K90.FY_09360_PNT</v>
          </cell>
          <cell r="EM1" t="str">
            <v>K90.FY_10360_PNT</v>
          </cell>
          <cell r="EO1" t="str">
            <v>ELE.wI_V144.VALUE</v>
          </cell>
          <cell r="EQ1" t="str">
            <v>ELE.wI_V148.VALUE</v>
          </cell>
          <cell r="ES1" t="str">
            <v>ELE.wI_V151.VALUE</v>
          </cell>
          <cell r="EU1" t="str">
            <v>ELE.wI_V1529.VALUE</v>
          </cell>
          <cell r="EW1" t="str">
            <v>ELE.wI_V1530.VALUE</v>
          </cell>
          <cell r="EY1" t="str">
            <v>ELE.WI_SHD.NEW</v>
          </cell>
          <cell r="FA1" t="str">
            <v>ELE.WI_SMLUVNI.VALUE</v>
          </cell>
        </row>
        <row r="2">
          <cell r="D2" t="str">
            <v>Timestamp</v>
          </cell>
          <cell r="E2" t="str">
            <v>MOL.45NDA10CT002XQ01.VALUE - Average</v>
          </cell>
          <cell r="F2" t="str">
            <v>MOL.45NDA10CT002XQ01.VALUE - Average - Confidence</v>
          </cell>
          <cell r="G2" t="str">
            <v>MOL.45NDB10CT001XQ01.VALUE - Average</v>
          </cell>
          <cell r="H2" t="str">
            <v>MOL.45NDB10CT001XQ01.VALUE - Average - Confidence</v>
          </cell>
          <cell r="I2" t="str">
            <v>MOL.QI_MO600_TOPNA.VALUE - Average</v>
          </cell>
          <cell r="J2" t="str">
            <v>MOL.QI_MO600_TOPNA.VALUE - Average - Confidence</v>
          </cell>
          <cell r="K2" t="str">
            <v>MOL.45NDA10CP001XQ10.VALUE - Average</v>
          </cell>
          <cell r="L2" t="str">
            <v>MOL.45NDA10CP001XQ10.VALUE - Average - Confidence</v>
          </cell>
          <cell r="M2" t="str">
            <v>MOL.45NDA20CT002XQ01.VALUE - Average</v>
          </cell>
          <cell r="N2" t="str">
            <v>MOL.45NDA20CT002XQ01.VALUE - Average - Confidence</v>
          </cell>
          <cell r="O2" t="str">
            <v>MOL.45NDB20CT002XQ01.VALUE - Average</v>
          </cell>
          <cell r="P2" t="str">
            <v>MOL.45NDB20CT002XQ01.VALUE - Average - Confidence</v>
          </cell>
          <cell r="Q2" t="str">
            <v>MOL.QI_MO500_TOPNA.VALUE - Average</v>
          </cell>
          <cell r="R2" t="str">
            <v>MOL.QI_MO500_TOPNA.VALUE - Average - Confidence</v>
          </cell>
          <cell r="S2" t="str">
            <v>MOL.45NDA20CP001XQ10.VALUE - Average</v>
          </cell>
          <cell r="T2" t="str">
            <v>MOL.45NDA20CP001XQ10.VALUE - Average - Confidence</v>
          </cell>
          <cell r="U2" t="str">
            <v>MOL.45NDA30CT002XQ01.VALUE - Average</v>
          </cell>
          <cell r="V2" t="str">
            <v>MOL.45NDA30CT002XQ01.VALUE - Average - Confidence</v>
          </cell>
          <cell r="W2" t="str">
            <v>MOL.45NDB10CT001XQ01.VALUE - Average</v>
          </cell>
          <cell r="X2" t="str">
            <v>MOL.45NDB10CT001XQ01.VALUE - Average - Confidence</v>
          </cell>
          <cell r="Y2" t="str">
            <v>MOL.QI_LI_TOPNA.VALUE - Average</v>
          </cell>
          <cell r="Z2" t="str">
            <v>MOL.QI_LI_TOPNA.VALUE - Average - Confidence</v>
          </cell>
          <cell r="AA2" t="str">
            <v>MOL.45NDA30CP001XQ10.VALUE - Average</v>
          </cell>
          <cell r="AB2" t="str">
            <v>MOL.45NDA30CP001XQ10.VALUE - Average - Confidence</v>
          </cell>
          <cell r="AC2" t="str">
            <v>MOL.PI_SANI_OC.VALUE - Average</v>
          </cell>
          <cell r="AD2" t="str">
            <v>MOL.PI_SANI_OC.VALUE - Average - Confidence</v>
          </cell>
          <cell r="AE2" t="str">
            <v>0 - Average</v>
          </cell>
          <cell r="AF2" t="str">
            <v>0 - Average - Confidence</v>
          </cell>
          <cell r="AG2" t="str">
            <v>MOL.45NDB20CT002XQ01.VALUE - Average</v>
          </cell>
          <cell r="AH2" t="str">
            <v>MOL.45NDB20CT002XQ01.VALUE - Average - Confidence</v>
          </cell>
          <cell r="AI2" t="str">
            <v>0 - Average</v>
          </cell>
          <cell r="AJ2" t="str">
            <v>0 - Average - Confidence</v>
          </cell>
          <cell r="AK2" t="str">
            <v>0 - Average</v>
          </cell>
          <cell r="AL2" t="str">
            <v>0 - Average - Confidence</v>
          </cell>
          <cell r="AM2" t="str">
            <v>MOL.NI_OCM2.VALUE - Average</v>
          </cell>
          <cell r="AN2" t="str">
            <v>MOL.NI_OCM2.VALUE - Average - Confidence</v>
          </cell>
          <cell r="AO2" t="str">
            <v>MOL.NI_OCM3.VALUE - Average</v>
          </cell>
          <cell r="AP2" t="str">
            <v>MOL.NI_OCM3.VALUE - Average - Confidence</v>
          </cell>
          <cell r="AQ2" t="str">
            <v>0 - Average</v>
          </cell>
          <cell r="AR2" t="str">
            <v>0 - Average - Confidence</v>
          </cell>
          <cell r="AS2" t="str">
            <v>0 - Average</v>
          </cell>
          <cell r="AT2" t="str">
            <v>0 - Average - Confidence</v>
          </cell>
          <cell r="AU2" t="str">
            <v>0 - Average</v>
          </cell>
          <cell r="AV2" t="str">
            <v>0 - Average - Confidence</v>
          </cell>
          <cell r="AW2" t="str">
            <v>MOL.NI_OCL2.VALUE - Average</v>
          </cell>
          <cell r="AX2" t="str">
            <v>MOL.NI_OCL2.VALUE - Average - Confidence</v>
          </cell>
          <cell r="AY2" t="str">
            <v>MOL.NI_OCL3.VALUE - Average</v>
          </cell>
          <cell r="AZ2" t="str">
            <v>MOL.NI_OCL3.VALUE - Average - Confidence</v>
          </cell>
          <cell r="BA2" t="str">
            <v>MOL.PI_VS29_TOPNA.VALUE - Average</v>
          </cell>
          <cell r="BB2" t="str">
            <v>MOL.PI_VS29_TOPNA.VALUE - Average - Confidence</v>
          </cell>
          <cell r="BC2" t="str">
            <v>MOL.PI_VS29_VRATNA.VALUE - Average</v>
          </cell>
          <cell r="BD2" t="str">
            <v>MOL.PI_VS29_VRATNA.VALUE - Average - Confidence</v>
          </cell>
          <cell r="BE2" t="str">
            <v>MOL.TI_VS29_TOPNE.VALUE - Average</v>
          </cell>
          <cell r="BF2" t="str">
            <v>MOL.TI_VS29_TOPNE.VALUE - Average - Confidence</v>
          </cell>
          <cell r="BG2" t="str">
            <v>MOL.TI_VS29_VENKU.VALUE - Average</v>
          </cell>
          <cell r="BH2" t="str">
            <v>MOL.TI_VS29_VENKU.VALUE - Average - Confidence</v>
          </cell>
          <cell r="BI2" t="str">
            <v>MOL.PI_VS56A_TOPNA.VALUE - Average</v>
          </cell>
          <cell r="BJ2" t="str">
            <v>MOL.PI_VS56A_TOPNA.VALUE - Average - Confidence</v>
          </cell>
          <cell r="BK2" t="str">
            <v>MOL.PI_VS56A_VRATNA.VALUE - Average</v>
          </cell>
          <cell r="BL2" t="str">
            <v>MOL.PI_VS56A_VRATNA.VALUE - Average - Confidence</v>
          </cell>
          <cell r="BM2" t="str">
            <v>MOL.TI_VS56A_TOPNE.VALUE - Average</v>
          </cell>
          <cell r="BN2" t="str">
            <v>MOL.TI_VS56A_TOPNE.VALUE - Average - Confidence</v>
          </cell>
          <cell r="BO2" t="str">
            <v>MOL.TI_VS56A_VENKU.VALUE - Average</v>
          </cell>
          <cell r="BP2" t="str">
            <v>MOL.TI_VS56A_VENKU.VALUE - Average - Confidence</v>
          </cell>
          <cell r="BQ2" t="str">
            <v>MOL.PI_VS805_TOPNA.VALUE - Average</v>
          </cell>
          <cell r="BR2" t="str">
            <v>MOL.PI_VS805_TOPNA.VALUE - Average - Confidence</v>
          </cell>
          <cell r="BS2" t="str">
            <v>MOL.PI_VS805_VRATNA.VALUE - Average</v>
          </cell>
          <cell r="BT2" t="str">
            <v>MOL.PI_VS805_VRATNA.VALUE - Average - Confidence</v>
          </cell>
          <cell r="BU2" t="str">
            <v>MOL.TI_VS805_TOPNE.VALUE - Average</v>
          </cell>
          <cell r="BV2" t="str">
            <v>MOL.TI_VS805_TOPNE.VALUE - Average - Confidence</v>
          </cell>
          <cell r="BW2" t="str">
            <v>MOL.TI_VS805_VENKU.VALUE - Average</v>
          </cell>
          <cell r="BX2" t="str">
            <v>MOL.TI_VS805_VENKU.VALUE - Average - Confidence</v>
          </cell>
          <cell r="BY2" t="str">
            <v>MOL.PI_VS809_TOPNA.VALUE - Average</v>
          </cell>
          <cell r="BZ2" t="str">
            <v>MOL.PI_VS809_TOPNA.VALUE - Average - Confidence</v>
          </cell>
          <cell r="CA2" t="str">
            <v>MOL.PI_VS809_VRATNA.VALUE - Average</v>
          </cell>
          <cell r="CB2" t="str">
            <v>MOL.PI_VS809_VRATNA.VALUE - Average - Confidence</v>
          </cell>
          <cell r="CC2" t="str">
            <v>MOL.TI_VS809_TOPNE.VALUE - Average</v>
          </cell>
          <cell r="CD2" t="str">
            <v>MOL.TI_VS809_TOPNE.VALUE - Average - Confidence</v>
          </cell>
          <cell r="CE2" t="str">
            <v>MOL.TI_VS809_VENKU.VALUE - Average</v>
          </cell>
          <cell r="CF2" t="str">
            <v>MOL.TI_VS809_VENKU.VALUE - Average - Confidence</v>
          </cell>
          <cell r="CG2" t="str">
            <v>MOL.PI_VS7_TOPNA.VALUE - Average</v>
          </cell>
          <cell r="CH2" t="str">
            <v>MOL.PI_VS7_TOPNA.VALUE - Average - Confidence</v>
          </cell>
          <cell r="CI2" t="str">
            <v>MOL.PI_VS7_VRATNA.VALUE - Average</v>
          </cell>
          <cell r="CJ2" t="str">
            <v>MOL.PI_VS7_VRATNA.VALUE - Average - Confidence</v>
          </cell>
          <cell r="CK2" t="str">
            <v>MOL.TI_VS7_TOPNE.VALUE - Average</v>
          </cell>
          <cell r="CL2" t="str">
            <v>MOL.TI_VS7_TOPNE.VALUE - Average - Confidence</v>
          </cell>
          <cell r="CM2" t="str">
            <v>MOL.TI_VS7_VENKU.VALUE - Average</v>
          </cell>
          <cell r="CN2" t="str">
            <v>MOL.TI_VS7_VENKU.VALUE - Average - Confidence</v>
          </cell>
          <cell r="CO2" t="str">
            <v>MOL.PI_VS11_TOPNA.VALUE - Average</v>
          </cell>
          <cell r="CP2" t="str">
            <v>MOL.PI_VS11_TOPNA.VALUE - Average - Confidence</v>
          </cell>
          <cell r="CQ2" t="str">
            <v>MOL.PI_VS11_VRATNA.VALUE - Average</v>
          </cell>
          <cell r="CR2" t="str">
            <v>MOL.PI_VS11_VRATNA.VALUE - Average - Confidence</v>
          </cell>
          <cell r="CS2" t="str">
            <v>MOL.TI_VS11_TOPNE.VALUE - Average</v>
          </cell>
          <cell r="CT2" t="str">
            <v>MOL.TI_VS11_TOPNE.VALUE - Average - Confidence</v>
          </cell>
          <cell r="CU2" t="str">
            <v>MOL.TI_VS11_VENKU.VALUE - Average</v>
          </cell>
          <cell r="CV2" t="str">
            <v>MOL.TI_VS11_VENKU.VALUE - Average - Confidence</v>
          </cell>
          <cell r="CW2" t="str">
            <v>0 - Average</v>
          </cell>
          <cell r="CX2" t="str">
            <v>0 - Average - Confidence</v>
          </cell>
          <cell r="CY2" t="str">
            <v>0 - Average</v>
          </cell>
          <cell r="CZ2" t="str">
            <v>0 - Average - Confidence</v>
          </cell>
          <cell r="DA2" t="str">
            <v>0 - Average</v>
          </cell>
          <cell r="DB2" t="str">
            <v>0 - Average - Confidence</v>
          </cell>
          <cell r="DC2" t="str">
            <v>CST.FI_VYTLAK.VALUE - Average</v>
          </cell>
          <cell r="DD2" t="str">
            <v>CST.FI_VYTLAK.VALUE - Average - Confidence</v>
          </cell>
          <cell r="DE2" t="str">
            <v>T22.TI_TG22_228.PV - Average</v>
          </cell>
          <cell r="DF2" t="str">
            <v>T22.TI_TG22_228.PV - Average - Confidence</v>
          </cell>
          <cell r="DG2" t="str">
            <v>ELE.WI_TG4 - Average</v>
          </cell>
          <cell r="DH2" t="str">
            <v>ELE.WI_TG4 - Average - Confidence</v>
          </cell>
          <cell r="DI2" t="str">
            <v>ELE.WI_TG5 - Average</v>
          </cell>
          <cell r="DJ2" t="str">
            <v>ELE.WI_TG5 - Average - Confidence</v>
          </cell>
          <cell r="DK2" t="str">
            <v>ELE.WI_TG6 - Average</v>
          </cell>
          <cell r="DL2" t="str">
            <v>ELE.WI_TG6 - Average - Confidence</v>
          </cell>
          <cell r="DM2" t="str">
            <v>0 - Average</v>
          </cell>
          <cell r="DN2" t="str">
            <v>0 - Average - Confidence</v>
          </cell>
          <cell r="DO2" t="str">
            <v>ELE.WI_TG9 - Average</v>
          </cell>
          <cell r="DP2" t="str">
            <v>ELE.WI_TG9 - Average - Confidence</v>
          </cell>
          <cell r="DQ2" t="str">
            <v>T20.20MKA01CE001.VALUE - Average</v>
          </cell>
          <cell r="DR2" t="str">
            <v>T20.20MKA01CE001.VALUE - Average - Confidence</v>
          </cell>
          <cell r="DS2" t="str">
            <v>ELE.WI_TG21.VALUE - Average</v>
          </cell>
          <cell r="DT2" t="str">
            <v>ELE.WI_TG21.VALUE - Average - Confidence</v>
          </cell>
          <cell r="DU2" t="str">
            <v>ELE.WI_TG22 - Average</v>
          </cell>
          <cell r="DV2" t="str">
            <v>ELE.WI_TG22 - Average - Confidence</v>
          </cell>
          <cell r="DW2" t="str">
            <v>K6.FY_06360.PNT - Average</v>
          </cell>
          <cell r="DX2" t="str">
            <v>K6.FY_06360.PNT - Average - Confidence</v>
          </cell>
          <cell r="DY2" t="str">
            <v>0 - Average</v>
          </cell>
          <cell r="DZ2" t="str">
            <v>0 - Average - Confidence</v>
          </cell>
          <cell r="EA2" t="str">
            <v>0 - Average</v>
          </cell>
          <cell r="EB2" t="str">
            <v>0 - Average - Confidence</v>
          </cell>
          <cell r="EC2" t="str">
            <v>K45.FC04360.PV - Average</v>
          </cell>
          <cell r="ED2" t="str">
            <v>K45.FC04360.PV - Average - Confidence</v>
          </cell>
          <cell r="EE2" t="str">
            <v>K45.FC05360.PV - Average</v>
          </cell>
          <cell r="EF2" t="str">
            <v>K45.FC05360.PV - Average - Confidence</v>
          </cell>
          <cell r="EG2" t="str">
            <v>K78.FY_07360.PNT - Average</v>
          </cell>
          <cell r="EH2" t="str">
            <v>K78.FY_07360.PNT - Average - Confidence</v>
          </cell>
          <cell r="EI2" t="str">
            <v>K78.FY_08360.PNT - Average</v>
          </cell>
          <cell r="EJ2" t="str">
            <v>K78.FY_08360.PNT - Average - Confidence</v>
          </cell>
          <cell r="EK2" t="str">
            <v>K90.FY_09360_PNT - Average</v>
          </cell>
          <cell r="EL2" t="str">
            <v>K90.FY_09360_PNT - Average - Confidence</v>
          </cell>
          <cell r="EM2" t="str">
            <v>K90.FY_10360_PNT - Average</v>
          </cell>
          <cell r="EN2" t="str">
            <v>K90.FY_10360_PNT - Average - Confidence</v>
          </cell>
          <cell r="EO2" t="str">
            <v>ELE.wI_V144.VALUE - Average</v>
          </cell>
          <cell r="EP2" t="str">
            <v>ELE.wI_V144.VALUE - Average - Confidence</v>
          </cell>
          <cell r="EQ2" t="str">
            <v>ELE.wI_V148.VALUE - Average</v>
          </cell>
          <cell r="ER2" t="str">
            <v>ELE.wI_V148.VALUE - Average - Confidence</v>
          </cell>
          <cell r="ES2" t="str">
            <v>ELE.wI_V151.VALUE - Average</v>
          </cell>
          <cell r="ET2" t="str">
            <v>ELE.wI_V151.VALUE - Average - Confidence</v>
          </cell>
          <cell r="EU2" t="str">
            <v>ELE.wI_V1529.VALUE - Average</v>
          </cell>
          <cell r="EV2" t="str">
            <v>ELE.wI_V1529.VALUE - Average - Confidence</v>
          </cell>
          <cell r="EW2" t="str">
            <v>ELE.wI_V1530.VALUE - Average</v>
          </cell>
          <cell r="EX2" t="str">
            <v>ELE.wI_V1530.VALUE - Average - Confidence</v>
          </cell>
          <cell r="EY2" t="str">
            <v>ELE.WI_SHD.NEW - Average</v>
          </cell>
          <cell r="EZ2" t="str">
            <v>ELE.WI_SHD.NEW - Average - Confidence</v>
          </cell>
          <cell r="FA2" t="str">
            <v>ELE.WI_SMLUVNI.VALUE - Average</v>
          </cell>
          <cell r="FB2" t="str">
            <v>ELE.WI_SMLUVNI.VALUE - Average - Confidence</v>
          </cell>
        </row>
        <row r="3">
          <cell r="D3">
            <v>43885</v>
          </cell>
          <cell r="E3">
            <v>106.64592453002929</v>
          </cell>
          <cell r="F3">
            <v>100</v>
          </cell>
          <cell r="G3">
            <v>54.002434432771473</v>
          </cell>
          <cell r="H3">
            <v>100</v>
          </cell>
          <cell r="I3">
            <v>1007.3925</v>
          </cell>
          <cell r="J3">
            <v>100</v>
          </cell>
          <cell r="K3">
            <v>2.3883527966340381</v>
          </cell>
          <cell r="L3">
            <v>100</v>
          </cell>
          <cell r="M3">
            <v>107.06217326482137</v>
          </cell>
          <cell r="N3">
            <v>100</v>
          </cell>
          <cell r="O3">
            <v>49.438751220703125</v>
          </cell>
          <cell r="P3">
            <v>100</v>
          </cell>
          <cell r="Q3">
            <v>0</v>
          </cell>
          <cell r="R3">
            <v>100</v>
          </cell>
          <cell r="S3">
            <v>2.3721161500612893</v>
          </cell>
          <cell r="T3">
            <v>100</v>
          </cell>
          <cell r="U3">
            <v>106.61662206013997</v>
          </cell>
          <cell r="V3">
            <v>100</v>
          </cell>
          <cell r="W3">
            <v>54.002434432771473</v>
          </cell>
          <cell r="X3">
            <v>100</v>
          </cell>
          <cell r="Y3">
            <v>444.86083333333335</v>
          </cell>
          <cell r="Z3">
            <v>100</v>
          </cell>
          <cell r="AA3">
            <v>2.2097864939769107</v>
          </cell>
          <cell r="AB3">
            <v>100</v>
          </cell>
          <cell r="AC3">
            <v>1832.194422607422</v>
          </cell>
          <cell r="AD3">
            <v>100</v>
          </cell>
          <cell r="AE3">
            <v>0</v>
          </cell>
          <cell r="AF3">
            <v>100</v>
          </cell>
          <cell r="AG3">
            <v>49.438751220703125</v>
          </cell>
          <cell r="AH3">
            <v>100</v>
          </cell>
          <cell r="AI3">
            <v>0</v>
          </cell>
          <cell r="AJ3">
            <v>100</v>
          </cell>
          <cell r="AK3">
            <v>0</v>
          </cell>
          <cell r="AL3">
            <v>100</v>
          </cell>
          <cell r="AM3">
            <v>0</v>
          </cell>
          <cell r="AN3">
            <v>100</v>
          </cell>
          <cell r="AO3">
            <v>992.70583333333332</v>
          </cell>
          <cell r="AP3">
            <v>100</v>
          </cell>
          <cell r="AQ3">
            <v>0</v>
          </cell>
          <cell r="AR3">
            <v>100</v>
          </cell>
          <cell r="AS3">
            <v>0</v>
          </cell>
          <cell r="AT3">
            <v>100</v>
          </cell>
          <cell r="AU3">
            <v>0</v>
          </cell>
          <cell r="AV3">
            <v>100</v>
          </cell>
          <cell r="AW3">
            <v>936.07749999999999</v>
          </cell>
          <cell r="AX3">
            <v>100</v>
          </cell>
          <cell r="AY3">
            <v>0</v>
          </cell>
          <cell r="AZ3">
            <v>100</v>
          </cell>
          <cell r="BA3">
            <v>2179.0117577446831</v>
          </cell>
          <cell r="BB3">
            <v>100</v>
          </cell>
          <cell r="BC3">
            <v>2024.5686233520507</v>
          </cell>
          <cell r="BD3">
            <v>100</v>
          </cell>
          <cell r="BE3">
            <v>101.97014311472574</v>
          </cell>
          <cell r="BF3">
            <v>100</v>
          </cell>
          <cell r="BG3">
            <v>6.5895320999622342</v>
          </cell>
          <cell r="BH3">
            <v>100</v>
          </cell>
          <cell r="BI3">
            <v>1913.3719408162435</v>
          </cell>
          <cell r="BJ3">
            <v>100</v>
          </cell>
          <cell r="BK3">
            <v>1755.549148050944</v>
          </cell>
          <cell r="BL3">
            <v>100</v>
          </cell>
          <cell r="BM3">
            <v>99.322217966715499</v>
          </cell>
          <cell r="BN3">
            <v>100</v>
          </cell>
          <cell r="BO3">
            <v>6.1197298475106559</v>
          </cell>
          <cell r="BP3">
            <v>100</v>
          </cell>
          <cell r="BQ3">
            <v>1440.0604028320313</v>
          </cell>
          <cell r="BR3">
            <v>100</v>
          </cell>
          <cell r="BS3">
            <v>1270.9084855143228</v>
          </cell>
          <cell r="BT3">
            <v>100</v>
          </cell>
          <cell r="BU3">
            <v>99.536429608662928</v>
          </cell>
          <cell r="BV3">
            <v>100</v>
          </cell>
          <cell r="BW3">
            <v>5.6455328305562338</v>
          </cell>
          <cell r="BX3">
            <v>100</v>
          </cell>
          <cell r="BY3">
            <v>1825.9374904378255</v>
          </cell>
          <cell r="BZ3">
            <v>100</v>
          </cell>
          <cell r="CA3">
            <v>1650.7718759155273</v>
          </cell>
          <cell r="CB3">
            <v>100</v>
          </cell>
          <cell r="CC3">
            <v>101.74425811767578</v>
          </cell>
          <cell r="CD3">
            <v>100</v>
          </cell>
          <cell r="CE3">
            <v>6.0368886168797813</v>
          </cell>
          <cell r="CF3">
            <v>100</v>
          </cell>
          <cell r="CG3">
            <v>1337.2741031901041</v>
          </cell>
          <cell r="CH3">
            <v>100</v>
          </cell>
          <cell r="CI3">
            <v>1196.5695489501952</v>
          </cell>
          <cell r="CJ3">
            <v>100</v>
          </cell>
          <cell r="CK3">
            <v>95.309364954630539</v>
          </cell>
          <cell r="CL3">
            <v>100</v>
          </cell>
          <cell r="CM3">
            <v>5.8544365040461219</v>
          </cell>
          <cell r="CN3">
            <v>100</v>
          </cell>
          <cell r="CO3">
            <v>1354.3173807779947</v>
          </cell>
          <cell r="CP3">
            <v>100</v>
          </cell>
          <cell r="CQ3">
            <v>1156.286186726888</v>
          </cell>
          <cell r="CR3">
            <v>100</v>
          </cell>
          <cell r="CS3">
            <v>100.24241398493449</v>
          </cell>
          <cell r="CT3">
            <v>100</v>
          </cell>
          <cell r="CU3">
            <v>5.2660333641370141</v>
          </cell>
          <cell r="CV3">
            <v>100</v>
          </cell>
          <cell r="CW3">
            <v>0</v>
          </cell>
          <cell r="CX3">
            <v>100</v>
          </cell>
          <cell r="CY3">
            <v>0</v>
          </cell>
          <cell r="CZ3">
            <v>100</v>
          </cell>
          <cell r="DA3">
            <v>0</v>
          </cell>
          <cell r="DB3">
            <v>100</v>
          </cell>
          <cell r="DC3">
            <v>9522.8227777777774</v>
          </cell>
          <cell r="DD3">
            <v>100</v>
          </cell>
          <cell r="DE3">
            <v>15.477877616882324</v>
          </cell>
          <cell r="DF3">
            <v>100</v>
          </cell>
          <cell r="DG3">
            <v>10.74780993991428</v>
          </cell>
          <cell r="DH3">
            <v>100</v>
          </cell>
          <cell r="DI3">
            <v>0</v>
          </cell>
          <cell r="DJ3">
            <v>100</v>
          </cell>
          <cell r="DK3">
            <v>0</v>
          </cell>
          <cell r="DL3">
            <v>100</v>
          </cell>
          <cell r="DM3">
            <v>0</v>
          </cell>
          <cell r="DN3">
            <v>100</v>
          </cell>
          <cell r="DO3">
            <v>0</v>
          </cell>
          <cell r="DP3">
            <v>100</v>
          </cell>
          <cell r="DQ3">
            <v>28.808136804368761</v>
          </cell>
          <cell r="DR3">
            <v>100</v>
          </cell>
          <cell r="DS3">
            <v>4.0866666714350384</v>
          </cell>
          <cell r="DT3">
            <v>100</v>
          </cell>
          <cell r="DU3">
            <v>5.3232488075892128</v>
          </cell>
          <cell r="DV3">
            <v>100</v>
          </cell>
          <cell r="DW3">
            <v>88.62359179390802</v>
          </cell>
          <cell r="DX3">
            <v>100</v>
          </cell>
          <cell r="DY3">
            <v>0</v>
          </cell>
          <cell r="DZ3">
            <v>100</v>
          </cell>
          <cell r="EA3">
            <v>0</v>
          </cell>
          <cell r="EB3">
            <v>100</v>
          </cell>
          <cell r="EC3">
            <v>0</v>
          </cell>
          <cell r="ED3">
            <v>100</v>
          </cell>
          <cell r="EE3">
            <v>80.668950877719453</v>
          </cell>
          <cell r="EF3">
            <v>100</v>
          </cell>
          <cell r="EG3">
            <v>0</v>
          </cell>
          <cell r="EH3">
            <v>100</v>
          </cell>
          <cell r="EI3">
            <v>96.868346311781139</v>
          </cell>
          <cell r="EJ3">
            <v>100</v>
          </cell>
          <cell r="EK3">
            <v>0</v>
          </cell>
          <cell r="EL3">
            <v>100</v>
          </cell>
          <cell r="EM3">
            <v>0</v>
          </cell>
          <cell r="EN3">
            <v>100</v>
          </cell>
          <cell r="EO3">
            <v>7.1276666879653927</v>
          </cell>
          <cell r="EP3">
            <v>100</v>
          </cell>
          <cell r="EQ3">
            <v>8.2398332754770909</v>
          </cell>
          <cell r="ER3">
            <v>100</v>
          </cell>
          <cell r="ES3">
            <v>6.0423332850138349</v>
          </cell>
          <cell r="ET3">
            <v>100</v>
          </cell>
          <cell r="EU3">
            <v>10.398833338419596</v>
          </cell>
          <cell r="EV3">
            <v>100</v>
          </cell>
          <cell r="EW3">
            <v>7.9900000651677452</v>
          </cell>
          <cell r="EX3">
            <v>100</v>
          </cell>
          <cell r="EY3">
            <v>-131.75083333333333</v>
          </cell>
          <cell r="EZ3">
            <v>100</v>
          </cell>
          <cell r="FA3">
            <v>85</v>
          </cell>
          <cell r="FB3">
            <v>100</v>
          </cell>
        </row>
        <row r="4">
          <cell r="D4">
            <v>43885.041666666664</v>
          </cell>
          <cell r="E4">
            <v>109.78035895665487</v>
          </cell>
          <cell r="F4">
            <v>100</v>
          </cell>
          <cell r="G4">
            <v>54.303511131074693</v>
          </cell>
          <cell r="H4">
            <v>100</v>
          </cell>
          <cell r="I4">
            <v>895.6</v>
          </cell>
          <cell r="J4">
            <v>100</v>
          </cell>
          <cell r="K4">
            <v>2.3971513934930164</v>
          </cell>
          <cell r="L4">
            <v>100</v>
          </cell>
          <cell r="M4">
            <v>106.11686162312826</v>
          </cell>
          <cell r="N4">
            <v>100</v>
          </cell>
          <cell r="O4">
            <v>49.373470017115274</v>
          </cell>
          <cell r="P4">
            <v>100</v>
          </cell>
          <cell r="Q4">
            <v>0</v>
          </cell>
          <cell r="R4">
            <v>100</v>
          </cell>
          <cell r="S4">
            <v>2.3844484794139862</v>
          </cell>
          <cell r="T4">
            <v>100</v>
          </cell>
          <cell r="U4">
            <v>109.72964574813842</v>
          </cell>
          <cell r="V4">
            <v>100</v>
          </cell>
          <cell r="W4">
            <v>54.303511131074693</v>
          </cell>
          <cell r="X4">
            <v>100</v>
          </cell>
          <cell r="Y4">
            <v>436.80500000000001</v>
          </cell>
          <cell r="Z4">
            <v>100</v>
          </cell>
          <cell r="AA4">
            <v>2.2868198092778522</v>
          </cell>
          <cell r="AB4">
            <v>100</v>
          </cell>
          <cell r="AC4">
            <v>1912.7639069620768</v>
          </cell>
          <cell r="AD4">
            <v>100</v>
          </cell>
          <cell r="AE4">
            <v>0</v>
          </cell>
          <cell r="AF4">
            <v>100</v>
          </cell>
          <cell r="AG4">
            <v>49.373470017115274</v>
          </cell>
          <cell r="AH4">
            <v>100</v>
          </cell>
          <cell r="AI4">
            <v>0</v>
          </cell>
          <cell r="AJ4">
            <v>100</v>
          </cell>
          <cell r="AK4">
            <v>0</v>
          </cell>
          <cell r="AL4">
            <v>100</v>
          </cell>
          <cell r="AM4">
            <v>0</v>
          </cell>
          <cell r="AN4">
            <v>100</v>
          </cell>
          <cell r="AO4">
            <v>917.8175</v>
          </cell>
          <cell r="AP4">
            <v>100</v>
          </cell>
          <cell r="AQ4">
            <v>0</v>
          </cell>
          <cell r="AR4">
            <v>100</v>
          </cell>
          <cell r="AS4">
            <v>0</v>
          </cell>
          <cell r="AT4">
            <v>100</v>
          </cell>
          <cell r="AU4">
            <v>0</v>
          </cell>
          <cell r="AV4">
            <v>100</v>
          </cell>
          <cell r="AW4">
            <v>930.31333333333339</v>
          </cell>
          <cell r="AX4">
            <v>100</v>
          </cell>
          <cell r="AY4">
            <v>0</v>
          </cell>
          <cell r="AZ4">
            <v>100</v>
          </cell>
          <cell r="BA4">
            <v>2218.7080338541668</v>
          </cell>
          <cell r="BB4">
            <v>100</v>
          </cell>
          <cell r="BC4">
            <v>2062.7930859375001</v>
          </cell>
          <cell r="BD4">
            <v>100</v>
          </cell>
          <cell r="BE4">
            <v>102.42277731577555</v>
          </cell>
          <cell r="BF4">
            <v>100</v>
          </cell>
          <cell r="BG4">
            <v>6.0289408699671432</v>
          </cell>
          <cell r="BH4">
            <v>100</v>
          </cell>
          <cell r="BI4">
            <v>1955.3256043497722</v>
          </cell>
          <cell r="BJ4">
            <v>100</v>
          </cell>
          <cell r="BK4">
            <v>1796.4384081013998</v>
          </cell>
          <cell r="BL4">
            <v>100</v>
          </cell>
          <cell r="BM4">
            <v>100.52073816299439</v>
          </cell>
          <cell r="BN4">
            <v>100</v>
          </cell>
          <cell r="BO4">
            <v>5.5933317240079248</v>
          </cell>
          <cell r="BP4">
            <v>100</v>
          </cell>
          <cell r="BQ4">
            <v>1479.6888143920899</v>
          </cell>
          <cell r="BR4">
            <v>100</v>
          </cell>
          <cell r="BS4">
            <v>1311.3134101359049</v>
          </cell>
          <cell r="BT4">
            <v>100</v>
          </cell>
          <cell r="BU4">
            <v>98.550239550272622</v>
          </cell>
          <cell r="BV4">
            <v>100</v>
          </cell>
          <cell r="BW4">
            <v>5.3002745298544562</v>
          </cell>
          <cell r="BX4">
            <v>100</v>
          </cell>
          <cell r="BY4">
            <v>1864.4917650349935</v>
          </cell>
          <cell r="BZ4">
            <v>100</v>
          </cell>
          <cell r="CA4">
            <v>1693.668967997233</v>
          </cell>
          <cell r="CB4">
            <v>100</v>
          </cell>
          <cell r="CC4">
            <v>100.42750556310018</v>
          </cell>
          <cell r="CD4">
            <v>100</v>
          </cell>
          <cell r="CE4">
            <v>5.753543833891551</v>
          </cell>
          <cell r="CF4">
            <v>100</v>
          </cell>
          <cell r="CG4">
            <v>1412.4195075480143</v>
          </cell>
          <cell r="CH4">
            <v>100</v>
          </cell>
          <cell r="CI4">
            <v>1274.7113534545899</v>
          </cell>
          <cell r="CJ4">
            <v>100</v>
          </cell>
          <cell r="CK4">
            <v>97.955024566650394</v>
          </cell>
          <cell r="CL4">
            <v>100</v>
          </cell>
          <cell r="CM4">
            <v>5.0968489162127177</v>
          </cell>
          <cell r="CN4">
            <v>100</v>
          </cell>
          <cell r="CO4">
            <v>1448.2042696126302</v>
          </cell>
          <cell r="CP4">
            <v>100</v>
          </cell>
          <cell r="CQ4">
            <v>1255.9045396931965</v>
          </cell>
          <cell r="CR4">
            <v>100</v>
          </cell>
          <cell r="CS4">
            <v>96.469113178253167</v>
          </cell>
          <cell r="CT4">
            <v>100</v>
          </cell>
          <cell r="CU4">
            <v>4.4015944719314577</v>
          </cell>
          <cell r="CV4">
            <v>100</v>
          </cell>
          <cell r="CW4">
            <v>0</v>
          </cell>
          <cell r="CX4">
            <v>100</v>
          </cell>
          <cell r="CY4">
            <v>0</v>
          </cell>
          <cell r="CZ4">
            <v>100</v>
          </cell>
          <cell r="DA4">
            <v>0</v>
          </cell>
          <cell r="DB4">
            <v>100</v>
          </cell>
          <cell r="DC4">
            <v>9516.4394444444442</v>
          </cell>
          <cell r="DD4">
            <v>100</v>
          </cell>
          <cell r="DE4">
            <v>15.30818746248881</v>
          </cell>
          <cell r="DF4">
            <v>100</v>
          </cell>
          <cell r="DG4">
            <v>10.746838926474254</v>
          </cell>
          <cell r="DH4">
            <v>100</v>
          </cell>
          <cell r="DI4">
            <v>0</v>
          </cell>
          <cell r="DJ4">
            <v>100</v>
          </cell>
          <cell r="DK4">
            <v>0</v>
          </cell>
          <cell r="DL4">
            <v>100</v>
          </cell>
          <cell r="DM4">
            <v>0</v>
          </cell>
          <cell r="DN4">
            <v>100</v>
          </cell>
          <cell r="DO4">
            <v>0</v>
          </cell>
          <cell r="DP4">
            <v>100</v>
          </cell>
          <cell r="DQ4">
            <v>27.194847706688776</v>
          </cell>
          <cell r="DR4">
            <v>100</v>
          </cell>
          <cell r="DS4">
            <v>5.2118333419164022</v>
          </cell>
          <cell r="DT4">
            <v>100</v>
          </cell>
          <cell r="DU4">
            <v>7.0373867599831685</v>
          </cell>
          <cell r="DV4">
            <v>100</v>
          </cell>
          <cell r="DW4">
            <v>89.847127119700119</v>
          </cell>
          <cell r="DX4">
            <v>100</v>
          </cell>
          <cell r="DY4">
            <v>0</v>
          </cell>
          <cell r="DZ4">
            <v>100</v>
          </cell>
          <cell r="EA4">
            <v>0</v>
          </cell>
          <cell r="EB4">
            <v>100</v>
          </cell>
          <cell r="EC4">
            <v>0</v>
          </cell>
          <cell r="ED4">
            <v>100</v>
          </cell>
          <cell r="EE4">
            <v>80.519825136396619</v>
          </cell>
          <cell r="EF4">
            <v>100</v>
          </cell>
          <cell r="EG4">
            <v>0</v>
          </cell>
          <cell r="EH4">
            <v>100</v>
          </cell>
          <cell r="EI4">
            <v>98.796212609608972</v>
          </cell>
          <cell r="EJ4">
            <v>100</v>
          </cell>
          <cell r="EK4">
            <v>0</v>
          </cell>
          <cell r="EL4">
            <v>100</v>
          </cell>
          <cell r="EM4">
            <v>0</v>
          </cell>
          <cell r="EN4">
            <v>100</v>
          </cell>
          <cell r="EO4">
            <v>6.6941666523615515</v>
          </cell>
          <cell r="EP4">
            <v>100</v>
          </cell>
          <cell r="EQ4">
            <v>8.3015000343322747</v>
          </cell>
          <cell r="ER4">
            <v>100</v>
          </cell>
          <cell r="ES4">
            <v>6.6196666797002157</v>
          </cell>
          <cell r="ET4">
            <v>100</v>
          </cell>
          <cell r="EU4">
            <v>10.573583332697551</v>
          </cell>
          <cell r="EV4">
            <v>100</v>
          </cell>
          <cell r="EW4">
            <v>9.1645000139872241</v>
          </cell>
          <cell r="EX4">
            <v>100</v>
          </cell>
          <cell r="EY4">
            <v>-148.37027777777777</v>
          </cell>
          <cell r="EZ4">
            <v>100</v>
          </cell>
          <cell r="FA4">
            <v>85</v>
          </cell>
          <cell r="FB4">
            <v>100</v>
          </cell>
        </row>
        <row r="5">
          <cell r="D5">
            <v>43885.083333333336</v>
          </cell>
          <cell r="E5">
            <v>110.06600812276204</v>
          </cell>
          <cell r="F5">
            <v>100</v>
          </cell>
          <cell r="G5">
            <v>54.046148447460595</v>
          </cell>
          <cell r="H5">
            <v>100</v>
          </cell>
          <cell r="I5">
            <v>854.46916666666664</v>
          </cell>
          <cell r="J5">
            <v>100</v>
          </cell>
          <cell r="K5">
            <v>2.3976625486214957</v>
          </cell>
          <cell r="L5">
            <v>100</v>
          </cell>
          <cell r="M5">
            <v>108.1293404452006</v>
          </cell>
          <cell r="N5">
            <v>100</v>
          </cell>
          <cell r="O5">
            <v>49.25996526082357</v>
          </cell>
          <cell r="P5">
            <v>100</v>
          </cell>
          <cell r="Q5">
            <v>0</v>
          </cell>
          <cell r="R5">
            <v>100</v>
          </cell>
          <cell r="S5">
            <v>2.3859873038530348</v>
          </cell>
          <cell r="T5">
            <v>100</v>
          </cell>
          <cell r="U5">
            <v>109.93951338450114</v>
          </cell>
          <cell r="V5">
            <v>100</v>
          </cell>
          <cell r="W5">
            <v>54.046148447460595</v>
          </cell>
          <cell r="X5">
            <v>100</v>
          </cell>
          <cell r="Y5">
            <v>433.60083333333336</v>
          </cell>
          <cell r="Z5">
            <v>100</v>
          </cell>
          <cell r="AA5">
            <v>2.3047013014554976</v>
          </cell>
          <cell r="AB5">
            <v>100</v>
          </cell>
          <cell r="AC5">
            <v>1934.0809429931642</v>
          </cell>
          <cell r="AD5">
            <v>100</v>
          </cell>
          <cell r="AE5">
            <v>0</v>
          </cell>
          <cell r="AF5">
            <v>100</v>
          </cell>
          <cell r="AG5">
            <v>49.25996526082357</v>
          </cell>
          <cell r="AH5">
            <v>100</v>
          </cell>
          <cell r="AI5">
            <v>0</v>
          </cell>
          <cell r="AJ5">
            <v>100</v>
          </cell>
          <cell r="AK5">
            <v>0</v>
          </cell>
          <cell r="AL5">
            <v>100</v>
          </cell>
          <cell r="AM5">
            <v>0</v>
          </cell>
          <cell r="AN5">
            <v>100</v>
          </cell>
          <cell r="AO5">
            <v>893.87833333333333</v>
          </cell>
          <cell r="AP5">
            <v>100</v>
          </cell>
          <cell r="AQ5">
            <v>0</v>
          </cell>
          <cell r="AR5">
            <v>100</v>
          </cell>
          <cell r="AS5">
            <v>0</v>
          </cell>
          <cell r="AT5">
            <v>100</v>
          </cell>
          <cell r="AU5">
            <v>0</v>
          </cell>
          <cell r="AV5">
            <v>100</v>
          </cell>
          <cell r="AW5">
            <v>925.11249999999995</v>
          </cell>
          <cell r="AX5">
            <v>100</v>
          </cell>
          <cell r="AY5">
            <v>0</v>
          </cell>
          <cell r="AZ5">
            <v>100</v>
          </cell>
          <cell r="BA5">
            <v>2234.845709499783</v>
          </cell>
          <cell r="BB5">
            <v>100</v>
          </cell>
          <cell r="BC5">
            <v>2070.0052012125652</v>
          </cell>
          <cell r="BD5">
            <v>100</v>
          </cell>
          <cell r="BE5">
            <v>102.08201730728149</v>
          </cell>
          <cell r="BF5">
            <v>100</v>
          </cell>
          <cell r="BG5">
            <v>5.9367763916651404</v>
          </cell>
          <cell r="BH5">
            <v>100</v>
          </cell>
          <cell r="BI5">
            <v>1971.1776946004231</v>
          </cell>
          <cell r="BJ5">
            <v>100</v>
          </cell>
          <cell r="BK5">
            <v>1801.8444494628907</v>
          </cell>
          <cell r="BL5">
            <v>100</v>
          </cell>
          <cell r="BM5">
            <v>101.47562371571858</v>
          </cell>
          <cell r="BN5">
            <v>100</v>
          </cell>
          <cell r="BO5">
            <v>5.3024947337309518</v>
          </cell>
          <cell r="BP5">
            <v>100</v>
          </cell>
          <cell r="BQ5">
            <v>1496.3219942220053</v>
          </cell>
          <cell r="BR5">
            <v>100</v>
          </cell>
          <cell r="BS5">
            <v>1318.9554196166991</v>
          </cell>
          <cell r="BT5">
            <v>100</v>
          </cell>
          <cell r="BU5">
            <v>98.234937426249189</v>
          </cell>
          <cell r="BV5">
            <v>100</v>
          </cell>
          <cell r="BW5">
            <v>5.0788127422332767</v>
          </cell>
          <cell r="BX5">
            <v>100</v>
          </cell>
          <cell r="BY5">
            <v>1881.0439227294921</v>
          </cell>
          <cell r="BZ5">
            <v>100</v>
          </cell>
          <cell r="CA5">
            <v>1700.8482916259766</v>
          </cell>
          <cell r="CB5">
            <v>100</v>
          </cell>
          <cell r="CC5">
            <v>101.38376386006674</v>
          </cell>
          <cell r="CD5">
            <v>100</v>
          </cell>
          <cell r="CE5">
            <v>5.6002135594685871</v>
          </cell>
          <cell r="CF5">
            <v>100</v>
          </cell>
          <cell r="CG5">
            <v>1435.2866045125324</v>
          </cell>
          <cell r="CH5">
            <v>100</v>
          </cell>
          <cell r="CI5">
            <v>1288.9454053751629</v>
          </cell>
          <cell r="CJ5">
            <v>100</v>
          </cell>
          <cell r="CK5">
            <v>98.021179854075115</v>
          </cell>
          <cell r="CL5">
            <v>100</v>
          </cell>
          <cell r="CM5">
            <v>4.9836194113890331</v>
          </cell>
          <cell r="CN5">
            <v>100</v>
          </cell>
          <cell r="CO5">
            <v>1473.2843685913085</v>
          </cell>
          <cell r="CP5">
            <v>100</v>
          </cell>
          <cell r="CQ5">
            <v>1277.0857703653971</v>
          </cell>
          <cell r="CR5">
            <v>100</v>
          </cell>
          <cell r="CS5">
            <v>94.332570947011305</v>
          </cell>
          <cell r="CT5">
            <v>100</v>
          </cell>
          <cell r="CU5">
            <v>4.4086593548456827</v>
          </cell>
          <cell r="CV5">
            <v>100</v>
          </cell>
          <cell r="CW5">
            <v>0</v>
          </cell>
          <cell r="CX5">
            <v>100</v>
          </cell>
          <cell r="CY5">
            <v>0</v>
          </cell>
          <cell r="CZ5">
            <v>100</v>
          </cell>
          <cell r="DA5">
            <v>0</v>
          </cell>
          <cell r="DB5">
            <v>100</v>
          </cell>
          <cell r="DC5">
            <v>9532.3786111111112</v>
          </cell>
          <cell r="DD5">
            <v>99</v>
          </cell>
          <cell r="DE5">
            <v>15.344609260559082</v>
          </cell>
          <cell r="DF5">
            <v>100</v>
          </cell>
          <cell r="DG5">
            <v>10.747646351390415</v>
          </cell>
          <cell r="DH5">
            <v>100</v>
          </cell>
          <cell r="DI5">
            <v>0</v>
          </cell>
          <cell r="DJ5">
            <v>100</v>
          </cell>
          <cell r="DK5">
            <v>0</v>
          </cell>
          <cell r="DL5">
            <v>100</v>
          </cell>
          <cell r="DM5">
            <v>0</v>
          </cell>
          <cell r="DN5">
            <v>100</v>
          </cell>
          <cell r="DO5">
            <v>0</v>
          </cell>
          <cell r="DP5">
            <v>100</v>
          </cell>
          <cell r="DQ5">
            <v>26.191098864873251</v>
          </cell>
          <cell r="DR5">
            <v>100</v>
          </cell>
          <cell r="DS5">
            <v>6.3555000066757206</v>
          </cell>
          <cell r="DT5">
            <v>100</v>
          </cell>
          <cell r="DU5">
            <v>8.5587142160203715</v>
          </cell>
          <cell r="DV5">
            <v>100</v>
          </cell>
          <cell r="DW5">
            <v>96.188570022583008</v>
          </cell>
          <cell r="DX5">
            <v>100</v>
          </cell>
          <cell r="DY5">
            <v>0</v>
          </cell>
          <cell r="DZ5">
            <v>100</v>
          </cell>
          <cell r="EA5">
            <v>0</v>
          </cell>
          <cell r="EB5">
            <v>100</v>
          </cell>
          <cell r="EC5">
            <v>0</v>
          </cell>
          <cell r="ED5">
            <v>100</v>
          </cell>
          <cell r="EE5">
            <v>79.810185214148632</v>
          </cell>
          <cell r="EF5">
            <v>100</v>
          </cell>
          <cell r="EG5">
            <v>0</v>
          </cell>
          <cell r="EH5">
            <v>100</v>
          </cell>
          <cell r="EI5">
            <v>97.746839415232344</v>
          </cell>
          <cell r="EJ5">
            <v>100</v>
          </cell>
          <cell r="EK5">
            <v>0</v>
          </cell>
          <cell r="EL5">
            <v>100</v>
          </cell>
          <cell r="EM5">
            <v>0</v>
          </cell>
          <cell r="EN5">
            <v>100</v>
          </cell>
          <cell r="EO5">
            <v>6.4504166841506958</v>
          </cell>
          <cell r="EP5">
            <v>100</v>
          </cell>
          <cell r="EQ5">
            <v>8.702499945958456</v>
          </cell>
          <cell r="ER5">
            <v>100</v>
          </cell>
          <cell r="ES5">
            <v>7.3139999945958456</v>
          </cell>
          <cell r="ET5">
            <v>100</v>
          </cell>
          <cell r="EU5">
            <v>10.537833293279013</v>
          </cell>
          <cell r="EV5">
            <v>100</v>
          </cell>
          <cell r="EW5">
            <v>9.9993333180745445</v>
          </cell>
          <cell r="EX5">
            <v>100</v>
          </cell>
          <cell r="EY5">
            <v>-138.68194444444444</v>
          </cell>
          <cell r="EZ5">
            <v>100</v>
          </cell>
          <cell r="FA5">
            <v>85</v>
          </cell>
          <cell r="FB5">
            <v>100</v>
          </cell>
        </row>
        <row r="6">
          <cell r="D6">
            <v>43885.125</v>
          </cell>
          <cell r="E6">
            <v>110.08654892603556</v>
          </cell>
          <cell r="F6">
            <v>100</v>
          </cell>
          <cell r="G6">
            <v>54.690591247346667</v>
          </cell>
          <cell r="H6">
            <v>100</v>
          </cell>
          <cell r="I6">
            <v>899.82083333333333</v>
          </cell>
          <cell r="J6">
            <v>100</v>
          </cell>
          <cell r="K6">
            <v>2.3920494780937829</v>
          </cell>
          <cell r="L6">
            <v>100</v>
          </cell>
          <cell r="M6">
            <v>108.6765012105306</v>
          </cell>
          <cell r="N6">
            <v>100</v>
          </cell>
          <cell r="O6">
            <v>49.190820058186851</v>
          </cell>
          <cell r="P6">
            <v>100</v>
          </cell>
          <cell r="Q6">
            <v>0</v>
          </cell>
          <cell r="R6">
            <v>100</v>
          </cell>
          <cell r="S6">
            <v>2.3790180514256161</v>
          </cell>
          <cell r="T6">
            <v>100</v>
          </cell>
          <cell r="U6">
            <v>109.96752103169759</v>
          </cell>
          <cell r="V6">
            <v>100</v>
          </cell>
          <cell r="W6">
            <v>54.690591247346667</v>
          </cell>
          <cell r="X6">
            <v>100</v>
          </cell>
          <cell r="Y6">
            <v>428.28250000000003</v>
          </cell>
          <cell r="Z6">
            <v>100</v>
          </cell>
          <cell r="AA6">
            <v>2.2730463081598282</v>
          </cell>
          <cell r="AB6">
            <v>100</v>
          </cell>
          <cell r="AC6">
            <v>1908.8705261230468</v>
          </cell>
          <cell r="AD6">
            <v>100</v>
          </cell>
          <cell r="AE6">
            <v>0</v>
          </cell>
          <cell r="AF6">
            <v>100</v>
          </cell>
          <cell r="AG6">
            <v>49.190820058186851</v>
          </cell>
          <cell r="AH6">
            <v>100</v>
          </cell>
          <cell r="AI6">
            <v>0</v>
          </cell>
          <cell r="AJ6">
            <v>100</v>
          </cell>
          <cell r="AK6">
            <v>0</v>
          </cell>
          <cell r="AL6">
            <v>100</v>
          </cell>
          <cell r="AM6">
            <v>0</v>
          </cell>
          <cell r="AN6">
            <v>100</v>
          </cell>
          <cell r="AO6">
            <v>917.43416666666667</v>
          </cell>
          <cell r="AP6">
            <v>100</v>
          </cell>
          <cell r="AQ6">
            <v>0</v>
          </cell>
          <cell r="AR6">
            <v>100</v>
          </cell>
          <cell r="AS6">
            <v>0</v>
          </cell>
          <cell r="AT6">
            <v>100</v>
          </cell>
          <cell r="AU6">
            <v>0</v>
          </cell>
          <cell r="AV6">
            <v>100</v>
          </cell>
          <cell r="AW6">
            <v>915.70833333333337</v>
          </cell>
          <cell r="AX6">
            <v>100</v>
          </cell>
          <cell r="AY6">
            <v>0</v>
          </cell>
          <cell r="AZ6">
            <v>100</v>
          </cell>
          <cell r="BA6">
            <v>2216.4446828884547</v>
          </cell>
          <cell r="BB6">
            <v>100</v>
          </cell>
          <cell r="BC6">
            <v>2061.7914270019533</v>
          </cell>
          <cell r="BD6">
            <v>100</v>
          </cell>
          <cell r="BE6">
            <v>102.11212742487589</v>
          </cell>
          <cell r="BF6">
            <v>100</v>
          </cell>
          <cell r="BG6">
            <v>5.4730803481737773</v>
          </cell>
          <cell r="BH6">
            <v>100</v>
          </cell>
          <cell r="BI6">
            <v>1949.4625784301759</v>
          </cell>
          <cell r="BJ6">
            <v>100</v>
          </cell>
          <cell r="BK6">
            <v>1790.3734786987304</v>
          </cell>
          <cell r="BL6">
            <v>100</v>
          </cell>
          <cell r="BM6">
            <v>101.15876852035522</v>
          </cell>
          <cell r="BN6">
            <v>100</v>
          </cell>
          <cell r="BO6">
            <v>4.9438314600785569</v>
          </cell>
          <cell r="BP6">
            <v>100</v>
          </cell>
          <cell r="BQ6">
            <v>1476.0934314982096</v>
          </cell>
          <cell r="BR6">
            <v>100</v>
          </cell>
          <cell r="BS6">
            <v>1308.053168741862</v>
          </cell>
          <cell r="BT6">
            <v>100</v>
          </cell>
          <cell r="BU6">
            <v>99.037587172190342</v>
          </cell>
          <cell r="BV6">
            <v>100</v>
          </cell>
          <cell r="BW6">
            <v>4.76307305375735</v>
          </cell>
          <cell r="BX6">
            <v>100</v>
          </cell>
          <cell r="BY6">
            <v>1861.5186118570964</v>
          </cell>
          <cell r="BZ6">
            <v>100</v>
          </cell>
          <cell r="CA6">
            <v>1690.5422237141927</v>
          </cell>
          <cell r="CB6">
            <v>100</v>
          </cell>
          <cell r="CC6">
            <v>100.35614400863648</v>
          </cell>
          <cell r="CD6">
            <v>100</v>
          </cell>
          <cell r="CE6">
            <v>5.2470892258485158</v>
          </cell>
          <cell r="CF6">
            <v>100</v>
          </cell>
          <cell r="CG6">
            <v>1407.1882354736329</v>
          </cell>
          <cell r="CH6">
            <v>100</v>
          </cell>
          <cell r="CI6">
            <v>1262.4199864705404</v>
          </cell>
          <cell r="CJ6">
            <v>100</v>
          </cell>
          <cell r="CK6">
            <v>99.929460124969481</v>
          </cell>
          <cell r="CL6">
            <v>100</v>
          </cell>
          <cell r="CM6">
            <v>4.5950559977690375</v>
          </cell>
          <cell r="CN6">
            <v>100</v>
          </cell>
          <cell r="CO6">
            <v>1438.2376728312174</v>
          </cell>
          <cell r="CP6">
            <v>100</v>
          </cell>
          <cell r="CQ6">
            <v>1247.1102610270182</v>
          </cell>
          <cell r="CR6">
            <v>100</v>
          </cell>
          <cell r="CS6">
            <v>96.465196590423588</v>
          </cell>
          <cell r="CT6">
            <v>100</v>
          </cell>
          <cell r="CU6">
            <v>3.9380177565415702</v>
          </cell>
          <cell r="CV6">
            <v>100</v>
          </cell>
          <cell r="CW6">
            <v>0</v>
          </cell>
          <cell r="CX6">
            <v>100</v>
          </cell>
          <cell r="CY6">
            <v>0</v>
          </cell>
          <cell r="CZ6">
            <v>100</v>
          </cell>
          <cell r="DA6">
            <v>0</v>
          </cell>
          <cell r="DB6">
            <v>100</v>
          </cell>
          <cell r="DC6">
            <v>9521.5347222222226</v>
          </cell>
          <cell r="DD6">
            <v>100</v>
          </cell>
          <cell r="DE6">
            <v>15.486249340375265</v>
          </cell>
          <cell r="DF6">
            <v>100</v>
          </cell>
          <cell r="DG6">
            <v>10.745588090684679</v>
          </cell>
          <cell r="DH6">
            <v>100</v>
          </cell>
          <cell r="DI6">
            <v>0</v>
          </cell>
          <cell r="DJ6">
            <v>100</v>
          </cell>
          <cell r="DK6">
            <v>0</v>
          </cell>
          <cell r="DL6">
            <v>100</v>
          </cell>
          <cell r="DM6">
            <v>0</v>
          </cell>
          <cell r="DN6">
            <v>100</v>
          </cell>
          <cell r="DO6">
            <v>0</v>
          </cell>
          <cell r="DP6">
            <v>100</v>
          </cell>
          <cell r="DQ6">
            <v>27.154841274155512</v>
          </cell>
          <cell r="DR6">
            <v>100</v>
          </cell>
          <cell r="DS6">
            <v>5.5291666984558105</v>
          </cell>
          <cell r="DT6">
            <v>100</v>
          </cell>
          <cell r="DU6">
            <v>7.6477250958813565</v>
          </cell>
          <cell r="DV6">
            <v>100</v>
          </cell>
          <cell r="DW6">
            <v>94.139802275763614</v>
          </cell>
          <cell r="DX6">
            <v>100</v>
          </cell>
          <cell r="DY6">
            <v>0</v>
          </cell>
          <cell r="DZ6">
            <v>100</v>
          </cell>
          <cell r="EA6">
            <v>0</v>
          </cell>
          <cell r="EB6">
            <v>100</v>
          </cell>
          <cell r="EC6">
            <v>0</v>
          </cell>
          <cell r="ED6">
            <v>100</v>
          </cell>
          <cell r="EE6">
            <v>79.678336181640631</v>
          </cell>
          <cell r="EF6">
            <v>100</v>
          </cell>
          <cell r="EG6">
            <v>0</v>
          </cell>
          <cell r="EH6">
            <v>100</v>
          </cell>
          <cell r="EI6">
            <v>97.201691434648296</v>
          </cell>
          <cell r="EJ6">
            <v>100</v>
          </cell>
          <cell r="EK6">
            <v>0</v>
          </cell>
          <cell r="EL6">
            <v>100</v>
          </cell>
          <cell r="EM6">
            <v>0</v>
          </cell>
          <cell r="EN6">
            <v>100</v>
          </cell>
          <cell r="EO6">
            <v>6.5744166374206543</v>
          </cell>
          <cell r="EP6">
            <v>100</v>
          </cell>
          <cell r="EQ6">
            <v>8.1072499910990405</v>
          </cell>
          <cell r="ER6">
            <v>100</v>
          </cell>
          <cell r="ES6">
            <v>6.6105000257492064</v>
          </cell>
          <cell r="ET6">
            <v>100</v>
          </cell>
          <cell r="EU6">
            <v>10.610583321253459</v>
          </cell>
          <cell r="EV6">
            <v>100</v>
          </cell>
          <cell r="EW6">
            <v>10.363249937693277</v>
          </cell>
          <cell r="EX6">
            <v>100</v>
          </cell>
          <cell r="EY6">
            <v>-122.75388888888889</v>
          </cell>
          <cell r="EZ6">
            <v>100</v>
          </cell>
          <cell r="FA6">
            <v>85</v>
          </cell>
          <cell r="FB6">
            <v>100</v>
          </cell>
        </row>
        <row r="7">
          <cell r="D7">
            <v>43885.166666666664</v>
          </cell>
          <cell r="E7">
            <v>110.59662298838298</v>
          </cell>
          <cell r="F7">
            <v>100</v>
          </cell>
          <cell r="G7">
            <v>54.279569305843779</v>
          </cell>
          <cell r="H7">
            <v>100</v>
          </cell>
          <cell r="I7">
            <v>885.99583333333328</v>
          </cell>
          <cell r="J7">
            <v>100</v>
          </cell>
          <cell r="K7">
            <v>2.3871329496304194</v>
          </cell>
          <cell r="L7">
            <v>100</v>
          </cell>
          <cell r="M7">
            <v>108.85818646748861</v>
          </cell>
          <cell r="N7">
            <v>100</v>
          </cell>
          <cell r="O7">
            <v>49.159992218017578</v>
          </cell>
          <cell r="P7">
            <v>100</v>
          </cell>
          <cell r="Q7">
            <v>0</v>
          </cell>
          <cell r="R7">
            <v>100</v>
          </cell>
          <cell r="S7">
            <v>2.3746639378865559</v>
          </cell>
          <cell r="T7">
            <v>100</v>
          </cell>
          <cell r="U7">
            <v>110.51563009897868</v>
          </cell>
          <cell r="V7">
            <v>100</v>
          </cell>
          <cell r="W7">
            <v>54.279569305843779</v>
          </cell>
          <cell r="X7">
            <v>100</v>
          </cell>
          <cell r="Y7">
            <v>431.58083333333332</v>
          </cell>
          <cell r="Z7">
            <v>100</v>
          </cell>
          <cell r="AA7">
            <v>2.2661915375789006</v>
          </cell>
          <cell r="AB7">
            <v>100</v>
          </cell>
          <cell r="AC7">
            <v>1905.4752377319337</v>
          </cell>
          <cell r="AD7">
            <v>100</v>
          </cell>
          <cell r="AE7">
            <v>0</v>
          </cell>
          <cell r="AF7">
            <v>100</v>
          </cell>
          <cell r="AG7">
            <v>49.159992218017578</v>
          </cell>
          <cell r="AH7">
            <v>100</v>
          </cell>
          <cell r="AI7">
            <v>0</v>
          </cell>
          <cell r="AJ7">
            <v>100</v>
          </cell>
          <cell r="AK7">
            <v>0</v>
          </cell>
          <cell r="AL7">
            <v>100</v>
          </cell>
          <cell r="AM7">
            <v>0</v>
          </cell>
          <cell r="AN7">
            <v>100</v>
          </cell>
          <cell r="AO7">
            <v>914.66083333333336</v>
          </cell>
          <cell r="AP7">
            <v>100</v>
          </cell>
          <cell r="AQ7">
            <v>0</v>
          </cell>
          <cell r="AR7">
            <v>100</v>
          </cell>
          <cell r="AS7">
            <v>0</v>
          </cell>
          <cell r="AT7">
            <v>100</v>
          </cell>
          <cell r="AU7">
            <v>0</v>
          </cell>
          <cell r="AV7">
            <v>100</v>
          </cell>
          <cell r="AW7">
            <v>912.59</v>
          </cell>
          <cell r="AX7">
            <v>100</v>
          </cell>
          <cell r="AY7">
            <v>0</v>
          </cell>
          <cell r="AZ7">
            <v>100</v>
          </cell>
          <cell r="BA7">
            <v>2214.4061912027996</v>
          </cell>
          <cell r="BB7">
            <v>100</v>
          </cell>
          <cell r="BC7">
            <v>2054.5149715169273</v>
          </cell>
          <cell r="BD7">
            <v>100</v>
          </cell>
          <cell r="BE7">
            <v>104.91261737187703</v>
          </cell>
          <cell r="BF7">
            <v>100</v>
          </cell>
          <cell r="BG7">
            <v>5.1485717483361562</v>
          </cell>
          <cell r="BH7">
            <v>100</v>
          </cell>
          <cell r="BI7">
            <v>1953.042976175944</v>
          </cell>
          <cell r="BJ7">
            <v>100</v>
          </cell>
          <cell r="BK7">
            <v>1788.0866063435872</v>
          </cell>
          <cell r="BL7">
            <v>100</v>
          </cell>
          <cell r="BM7">
            <v>101.74491998036703</v>
          </cell>
          <cell r="BN7">
            <v>100</v>
          </cell>
          <cell r="BO7">
            <v>4.8097657430171967</v>
          </cell>
          <cell r="BP7">
            <v>100</v>
          </cell>
          <cell r="BQ7">
            <v>1476.9503540039063</v>
          </cell>
          <cell r="BR7">
            <v>100</v>
          </cell>
          <cell r="BS7">
            <v>1301.6692141723634</v>
          </cell>
          <cell r="BT7">
            <v>100</v>
          </cell>
          <cell r="BU7">
            <v>98.344065265655516</v>
          </cell>
          <cell r="BV7">
            <v>100</v>
          </cell>
          <cell r="BW7">
            <v>4.4711832420031232</v>
          </cell>
          <cell r="BX7">
            <v>100</v>
          </cell>
          <cell r="BY7">
            <v>1861.8927388509114</v>
          </cell>
          <cell r="BZ7">
            <v>100</v>
          </cell>
          <cell r="CA7">
            <v>1684.6780556233723</v>
          </cell>
          <cell r="CB7">
            <v>100</v>
          </cell>
          <cell r="CC7">
            <v>103.48032919565837</v>
          </cell>
          <cell r="CD7">
            <v>100</v>
          </cell>
          <cell r="CE7">
            <v>4.925513056119283</v>
          </cell>
          <cell r="CF7">
            <v>100</v>
          </cell>
          <cell r="CG7">
            <v>1399.5991935221355</v>
          </cell>
          <cell r="CH7">
            <v>100</v>
          </cell>
          <cell r="CI7">
            <v>1260.8818109130859</v>
          </cell>
          <cell r="CJ7">
            <v>100</v>
          </cell>
          <cell r="CK7">
            <v>100.97331696828206</v>
          </cell>
          <cell r="CL7">
            <v>100</v>
          </cell>
          <cell r="CM7">
            <v>4.2100937247276304</v>
          </cell>
          <cell r="CN7">
            <v>100</v>
          </cell>
          <cell r="CO7">
            <v>1431.7654289754232</v>
          </cell>
          <cell r="CP7">
            <v>100</v>
          </cell>
          <cell r="CQ7">
            <v>1241.4432789103191</v>
          </cell>
          <cell r="CR7">
            <v>100</v>
          </cell>
          <cell r="CS7">
            <v>97.535896962483719</v>
          </cell>
          <cell r="CT7">
            <v>100</v>
          </cell>
          <cell r="CU7">
            <v>3.5081939921776453</v>
          </cell>
          <cell r="CV7">
            <v>100</v>
          </cell>
          <cell r="CW7">
            <v>0</v>
          </cell>
          <cell r="CX7">
            <v>100</v>
          </cell>
          <cell r="CY7">
            <v>0</v>
          </cell>
          <cell r="CZ7">
            <v>100</v>
          </cell>
          <cell r="DA7">
            <v>0</v>
          </cell>
          <cell r="DB7">
            <v>100</v>
          </cell>
          <cell r="DC7">
            <v>9529.0613888888893</v>
          </cell>
          <cell r="DD7">
            <v>100</v>
          </cell>
          <cell r="DE7">
            <v>15.534805297851563</v>
          </cell>
          <cell r="DF7">
            <v>100</v>
          </cell>
          <cell r="DG7">
            <v>10.7481689453125</v>
          </cell>
          <cell r="DH7">
            <v>100</v>
          </cell>
          <cell r="DI7">
            <v>0</v>
          </cell>
          <cell r="DJ7">
            <v>100</v>
          </cell>
          <cell r="DK7">
            <v>0</v>
          </cell>
          <cell r="DL7">
            <v>100</v>
          </cell>
          <cell r="DM7">
            <v>0</v>
          </cell>
          <cell r="DN7">
            <v>100</v>
          </cell>
          <cell r="DO7">
            <v>0</v>
          </cell>
          <cell r="DP7">
            <v>100</v>
          </cell>
          <cell r="DQ7">
            <v>26.95511963897281</v>
          </cell>
          <cell r="DR7">
            <v>100</v>
          </cell>
          <cell r="DS7">
            <v>6.6212499698003136</v>
          </cell>
          <cell r="DT7">
            <v>100</v>
          </cell>
          <cell r="DU7">
            <v>9.6880865107642276</v>
          </cell>
          <cell r="DV7">
            <v>100</v>
          </cell>
          <cell r="DW7">
            <v>104.20646371841431</v>
          </cell>
          <cell r="DX7">
            <v>100</v>
          </cell>
          <cell r="DY7">
            <v>0</v>
          </cell>
          <cell r="DZ7">
            <v>100</v>
          </cell>
          <cell r="EA7">
            <v>0</v>
          </cell>
          <cell r="EB7">
            <v>100</v>
          </cell>
          <cell r="EC7">
            <v>0</v>
          </cell>
          <cell r="ED7">
            <v>100</v>
          </cell>
          <cell r="EE7">
            <v>78.795670829349092</v>
          </cell>
          <cell r="EF7">
            <v>100</v>
          </cell>
          <cell r="EG7">
            <v>0</v>
          </cell>
          <cell r="EH7">
            <v>100</v>
          </cell>
          <cell r="EI7">
            <v>97.710747341579861</v>
          </cell>
          <cell r="EJ7">
            <v>100</v>
          </cell>
          <cell r="EK7">
            <v>0</v>
          </cell>
          <cell r="EL7">
            <v>100</v>
          </cell>
          <cell r="EM7">
            <v>0</v>
          </cell>
          <cell r="EN7">
            <v>100</v>
          </cell>
          <cell r="EO7">
            <v>6.5615833202997846</v>
          </cell>
          <cell r="EP7">
            <v>100</v>
          </cell>
          <cell r="EQ7">
            <v>8.4053334077199295</v>
          </cell>
          <cell r="ER7">
            <v>100</v>
          </cell>
          <cell r="ES7">
            <v>7.2813334067662554</v>
          </cell>
          <cell r="ET7">
            <v>100</v>
          </cell>
          <cell r="EU7">
            <v>11.028250026702882</v>
          </cell>
          <cell r="EV7">
            <v>100</v>
          </cell>
          <cell r="EW7">
            <v>11.343999942143759</v>
          </cell>
          <cell r="EX7">
            <v>100</v>
          </cell>
          <cell r="EY7">
            <v>-116.03111111111112</v>
          </cell>
          <cell r="EZ7">
            <v>100</v>
          </cell>
          <cell r="FA7">
            <v>85</v>
          </cell>
          <cell r="FB7">
            <v>100</v>
          </cell>
        </row>
        <row r="8">
          <cell r="D8">
            <v>43885.208333333336</v>
          </cell>
          <cell r="E8">
            <v>108.96132603963216</v>
          </cell>
          <cell r="F8">
            <v>100</v>
          </cell>
          <cell r="G8">
            <v>55.470912296507095</v>
          </cell>
          <cell r="H8">
            <v>100</v>
          </cell>
          <cell r="I8">
            <v>935.82333333333338</v>
          </cell>
          <cell r="J8">
            <v>100</v>
          </cell>
          <cell r="K8">
            <v>2.371957645614942</v>
          </cell>
          <cell r="L8">
            <v>100</v>
          </cell>
          <cell r="M8">
            <v>109.20333124796549</v>
          </cell>
          <cell r="N8">
            <v>100</v>
          </cell>
          <cell r="O8">
            <v>49.073884992599488</v>
          </cell>
          <cell r="P8">
            <v>100</v>
          </cell>
          <cell r="Q8">
            <v>0</v>
          </cell>
          <cell r="R8">
            <v>100</v>
          </cell>
          <cell r="S8">
            <v>2.3577247236172356</v>
          </cell>
          <cell r="T8">
            <v>100</v>
          </cell>
          <cell r="U8">
            <v>108.66497510910034</v>
          </cell>
          <cell r="V8">
            <v>100</v>
          </cell>
          <cell r="W8">
            <v>55.470912296507095</v>
          </cell>
          <cell r="X8">
            <v>100</v>
          </cell>
          <cell r="Y8">
            <v>437.73666666666668</v>
          </cell>
          <cell r="Z8">
            <v>100</v>
          </cell>
          <cell r="AA8">
            <v>2.2339828175306322</v>
          </cell>
          <cell r="AB8">
            <v>100</v>
          </cell>
          <cell r="AC8">
            <v>1864.6144804890951</v>
          </cell>
          <cell r="AD8">
            <v>100</v>
          </cell>
          <cell r="AE8">
            <v>0</v>
          </cell>
          <cell r="AF8">
            <v>100</v>
          </cell>
          <cell r="AG8">
            <v>49.073884992599488</v>
          </cell>
          <cell r="AH8">
            <v>100</v>
          </cell>
          <cell r="AI8">
            <v>0</v>
          </cell>
          <cell r="AJ8">
            <v>100</v>
          </cell>
          <cell r="AK8">
            <v>0</v>
          </cell>
          <cell r="AL8">
            <v>100</v>
          </cell>
          <cell r="AM8">
            <v>0</v>
          </cell>
          <cell r="AN8">
            <v>100</v>
          </cell>
          <cell r="AO8">
            <v>942.60916666666662</v>
          </cell>
          <cell r="AP8">
            <v>100</v>
          </cell>
          <cell r="AQ8">
            <v>0</v>
          </cell>
          <cell r="AR8">
            <v>100</v>
          </cell>
          <cell r="AS8">
            <v>0</v>
          </cell>
          <cell r="AT8">
            <v>100</v>
          </cell>
          <cell r="AU8">
            <v>0</v>
          </cell>
          <cell r="AV8">
            <v>100</v>
          </cell>
          <cell r="AW8">
            <v>924.00666666666666</v>
          </cell>
          <cell r="AX8">
            <v>100</v>
          </cell>
          <cell r="AY8">
            <v>0</v>
          </cell>
          <cell r="AZ8">
            <v>100</v>
          </cell>
          <cell r="BA8">
            <v>2184.9064132351346</v>
          </cell>
          <cell r="BB8">
            <v>100</v>
          </cell>
          <cell r="BC8">
            <v>2029.2299095662436</v>
          </cell>
          <cell r="BD8">
            <v>100</v>
          </cell>
          <cell r="BE8">
            <v>103.40263549804688</v>
          </cell>
          <cell r="BF8">
            <v>100</v>
          </cell>
          <cell r="BG8">
            <v>5.1673657838503519</v>
          </cell>
          <cell r="BH8">
            <v>100</v>
          </cell>
          <cell r="BI8">
            <v>1918.9032779947918</v>
          </cell>
          <cell r="BJ8">
            <v>100</v>
          </cell>
          <cell r="BK8">
            <v>1761.6161040242514</v>
          </cell>
          <cell r="BL8">
            <v>100</v>
          </cell>
          <cell r="BM8">
            <v>101.72258998870849</v>
          </cell>
          <cell r="BN8">
            <v>100</v>
          </cell>
          <cell r="BO8">
            <v>4.7945448291301727</v>
          </cell>
          <cell r="BP8">
            <v>100</v>
          </cell>
          <cell r="BQ8">
            <v>1445.5316038004557</v>
          </cell>
          <cell r="BR8">
            <v>100</v>
          </cell>
          <cell r="BS8">
            <v>1278.1136957804363</v>
          </cell>
          <cell r="BT8">
            <v>100</v>
          </cell>
          <cell r="BU8">
            <v>101.03697697321574</v>
          </cell>
          <cell r="BV8">
            <v>100</v>
          </cell>
          <cell r="BW8">
            <v>4.4612801392873127</v>
          </cell>
          <cell r="BX8">
            <v>100</v>
          </cell>
          <cell r="BY8">
            <v>1829.6285236612955</v>
          </cell>
          <cell r="BZ8">
            <v>100</v>
          </cell>
          <cell r="CA8">
            <v>1657.6125223795573</v>
          </cell>
          <cell r="CB8">
            <v>100</v>
          </cell>
          <cell r="CC8">
            <v>101.62452600479126</v>
          </cell>
          <cell r="CD8">
            <v>100</v>
          </cell>
          <cell r="CE8">
            <v>5.0611122846603394</v>
          </cell>
          <cell r="CF8">
            <v>100</v>
          </cell>
          <cell r="CG8">
            <v>1363.9010979207358</v>
          </cell>
          <cell r="CH8">
            <v>100</v>
          </cell>
          <cell r="CI8">
            <v>1228.0249385579427</v>
          </cell>
          <cell r="CJ8">
            <v>100</v>
          </cell>
          <cell r="CK8">
            <v>100.4039724667867</v>
          </cell>
          <cell r="CL8">
            <v>100</v>
          </cell>
          <cell r="CM8">
            <v>4.0830013501644133</v>
          </cell>
          <cell r="CN8">
            <v>100</v>
          </cell>
          <cell r="CO8">
            <v>1387.6648904418946</v>
          </cell>
          <cell r="CP8">
            <v>100</v>
          </cell>
          <cell r="CQ8">
            <v>1198.7787046305339</v>
          </cell>
          <cell r="CR8">
            <v>100</v>
          </cell>
          <cell r="CS8">
            <v>99.313953259785976</v>
          </cell>
          <cell r="CT8">
            <v>100</v>
          </cell>
          <cell r="CU8">
            <v>3.4008467829227449</v>
          </cell>
          <cell r="CV8">
            <v>100</v>
          </cell>
          <cell r="CW8">
            <v>0</v>
          </cell>
          <cell r="CX8">
            <v>100</v>
          </cell>
          <cell r="CY8">
            <v>0</v>
          </cell>
          <cell r="CZ8">
            <v>100</v>
          </cell>
          <cell r="DA8">
            <v>0</v>
          </cell>
          <cell r="DB8">
            <v>100</v>
          </cell>
          <cell r="DC8">
            <v>9526.3138888888898</v>
          </cell>
          <cell r="DD8">
            <v>100</v>
          </cell>
          <cell r="DE8">
            <v>15.538905646006267</v>
          </cell>
          <cell r="DF8">
            <v>100</v>
          </cell>
          <cell r="DG8">
            <v>10.747112698025173</v>
          </cell>
          <cell r="DH8">
            <v>100</v>
          </cell>
          <cell r="DI8">
            <v>0</v>
          </cell>
          <cell r="DJ8">
            <v>100</v>
          </cell>
          <cell r="DK8">
            <v>0</v>
          </cell>
          <cell r="DL8">
            <v>100</v>
          </cell>
          <cell r="DM8">
            <v>0</v>
          </cell>
          <cell r="DN8">
            <v>100</v>
          </cell>
          <cell r="DO8">
            <v>0</v>
          </cell>
          <cell r="DP8">
            <v>100</v>
          </cell>
          <cell r="DQ8">
            <v>26.309267268180847</v>
          </cell>
          <cell r="DR8">
            <v>100</v>
          </cell>
          <cell r="DS8">
            <v>5.1827500065167742</v>
          </cell>
          <cell r="DT8">
            <v>100</v>
          </cell>
          <cell r="DU8">
            <v>7.4054979066054027</v>
          </cell>
          <cell r="DV8">
            <v>100</v>
          </cell>
          <cell r="DW8">
            <v>90.931173494127066</v>
          </cell>
          <cell r="DX8">
            <v>100</v>
          </cell>
          <cell r="DY8">
            <v>0</v>
          </cell>
          <cell r="DZ8">
            <v>100</v>
          </cell>
          <cell r="EA8">
            <v>0</v>
          </cell>
          <cell r="EB8">
            <v>100</v>
          </cell>
          <cell r="EC8">
            <v>0</v>
          </cell>
          <cell r="ED8">
            <v>100</v>
          </cell>
          <cell r="EE8">
            <v>79.187823537190752</v>
          </cell>
          <cell r="EF8">
            <v>100</v>
          </cell>
          <cell r="EG8">
            <v>0</v>
          </cell>
          <cell r="EH8">
            <v>100</v>
          </cell>
          <cell r="EI8">
            <v>93.537239638434514</v>
          </cell>
          <cell r="EJ8">
            <v>100</v>
          </cell>
          <cell r="EK8">
            <v>0</v>
          </cell>
          <cell r="EL8">
            <v>100</v>
          </cell>
          <cell r="EM8">
            <v>0</v>
          </cell>
          <cell r="EN8">
            <v>100</v>
          </cell>
          <cell r="EO8">
            <v>7.0105000257492067</v>
          </cell>
          <cell r="EP8">
            <v>100</v>
          </cell>
          <cell r="EQ8">
            <v>7.4508332967758175</v>
          </cell>
          <cell r="ER8">
            <v>100</v>
          </cell>
          <cell r="ES8">
            <v>4.9079166809717814</v>
          </cell>
          <cell r="ET8">
            <v>100</v>
          </cell>
          <cell r="EU8">
            <v>9.3299999237060547</v>
          </cell>
          <cell r="EV8">
            <v>100</v>
          </cell>
          <cell r="EW8">
            <v>11.976833343505859</v>
          </cell>
          <cell r="EX8">
            <v>100</v>
          </cell>
          <cell r="EY8">
            <v>-143.72888888888889</v>
          </cell>
          <cell r="EZ8">
            <v>100</v>
          </cell>
          <cell r="FA8">
            <v>85</v>
          </cell>
          <cell r="FB8">
            <v>100</v>
          </cell>
        </row>
        <row r="9">
          <cell r="D9">
            <v>43885.25</v>
          </cell>
          <cell r="E9">
            <v>105.2851934115092</v>
          </cell>
          <cell r="F9">
            <v>100</v>
          </cell>
          <cell r="G9">
            <v>55.051530981063841</v>
          </cell>
          <cell r="H9">
            <v>100</v>
          </cell>
          <cell r="I9">
            <v>1006.1716666666666</v>
          </cell>
          <cell r="J9">
            <v>100</v>
          </cell>
          <cell r="K9">
            <v>2.3754590386152268</v>
          </cell>
          <cell r="L9">
            <v>100</v>
          </cell>
          <cell r="M9">
            <v>107.50900791803996</v>
          </cell>
          <cell r="N9">
            <v>100</v>
          </cell>
          <cell r="O9">
            <v>49.054749841690061</v>
          </cell>
          <cell r="P9">
            <v>100</v>
          </cell>
          <cell r="Q9">
            <v>0</v>
          </cell>
          <cell r="R9">
            <v>100</v>
          </cell>
          <cell r="S9">
            <v>2.3591416392723721</v>
          </cell>
          <cell r="T9">
            <v>100</v>
          </cell>
          <cell r="U9">
            <v>105.11708466211955</v>
          </cell>
          <cell r="V9">
            <v>100</v>
          </cell>
          <cell r="W9">
            <v>55.051530981063841</v>
          </cell>
          <cell r="X9">
            <v>100</v>
          </cell>
          <cell r="Y9">
            <v>515.75250000000005</v>
          </cell>
          <cell r="Z9">
            <v>100</v>
          </cell>
          <cell r="AA9">
            <v>2.2543251627683638</v>
          </cell>
          <cell r="AB9">
            <v>100</v>
          </cell>
          <cell r="AC9">
            <v>1808.9915482584636</v>
          </cell>
          <cell r="AD9">
            <v>100</v>
          </cell>
          <cell r="AE9">
            <v>0</v>
          </cell>
          <cell r="AF9">
            <v>100</v>
          </cell>
          <cell r="AG9">
            <v>49.054749841690061</v>
          </cell>
          <cell r="AH9">
            <v>100</v>
          </cell>
          <cell r="AI9">
            <v>0</v>
          </cell>
          <cell r="AJ9">
            <v>100</v>
          </cell>
          <cell r="AK9">
            <v>0</v>
          </cell>
          <cell r="AL9">
            <v>100</v>
          </cell>
          <cell r="AM9">
            <v>0</v>
          </cell>
          <cell r="AN9">
            <v>100</v>
          </cell>
          <cell r="AO9">
            <v>1000.2691666666667</v>
          </cell>
          <cell r="AP9">
            <v>100</v>
          </cell>
          <cell r="AQ9">
            <v>0</v>
          </cell>
          <cell r="AR9">
            <v>100</v>
          </cell>
          <cell r="AS9">
            <v>0</v>
          </cell>
          <cell r="AT9">
            <v>100</v>
          </cell>
          <cell r="AU9">
            <v>0</v>
          </cell>
          <cell r="AV9">
            <v>100</v>
          </cell>
          <cell r="AW9">
            <v>1034.0033333333333</v>
          </cell>
          <cell r="AX9">
            <v>100</v>
          </cell>
          <cell r="AY9">
            <v>0</v>
          </cell>
          <cell r="AZ9">
            <v>100</v>
          </cell>
          <cell r="BA9">
            <v>2163.3290620930989</v>
          </cell>
          <cell r="BB9">
            <v>100</v>
          </cell>
          <cell r="BC9">
            <v>2005.3788141886394</v>
          </cell>
          <cell r="BD9">
            <v>100</v>
          </cell>
          <cell r="BE9">
            <v>105.61903413772583</v>
          </cell>
          <cell r="BF9">
            <v>100</v>
          </cell>
          <cell r="BG9">
            <v>5.3133692451318106</v>
          </cell>
          <cell r="BH9">
            <v>100</v>
          </cell>
          <cell r="BI9">
            <v>1896.6101600138347</v>
          </cell>
          <cell r="BJ9">
            <v>100</v>
          </cell>
          <cell r="BK9">
            <v>1736.0523849487304</v>
          </cell>
          <cell r="BL9">
            <v>100</v>
          </cell>
          <cell r="BM9">
            <v>102.56473609924316</v>
          </cell>
          <cell r="BN9">
            <v>100</v>
          </cell>
          <cell r="BO9">
            <v>4.7147324959437054</v>
          </cell>
          <cell r="BP9">
            <v>100</v>
          </cell>
          <cell r="BQ9">
            <v>1424.7803556315105</v>
          </cell>
          <cell r="BR9">
            <v>100</v>
          </cell>
          <cell r="BS9">
            <v>1253.4477739461263</v>
          </cell>
          <cell r="BT9">
            <v>100</v>
          </cell>
          <cell r="BU9">
            <v>99.490525379180909</v>
          </cell>
          <cell r="BV9">
            <v>100</v>
          </cell>
          <cell r="BW9">
            <v>4.2679177669684094</v>
          </cell>
          <cell r="BX9">
            <v>100</v>
          </cell>
          <cell r="BY9">
            <v>1809.6082410685221</v>
          </cell>
          <cell r="BZ9">
            <v>100</v>
          </cell>
          <cell r="CA9">
            <v>1632.2759057617188</v>
          </cell>
          <cell r="CB9">
            <v>100</v>
          </cell>
          <cell r="CC9">
            <v>104.06487754185994</v>
          </cell>
          <cell r="CD9">
            <v>100</v>
          </cell>
          <cell r="CE9">
            <v>4.73681997179985</v>
          </cell>
          <cell r="CF9">
            <v>100</v>
          </cell>
          <cell r="CG9">
            <v>1337.5598261515299</v>
          </cell>
          <cell r="CH9">
            <v>100</v>
          </cell>
          <cell r="CI9">
            <v>1247.3332045491536</v>
          </cell>
          <cell r="CJ9">
            <v>100</v>
          </cell>
          <cell r="CK9">
            <v>100.99827772140503</v>
          </cell>
          <cell r="CL9">
            <v>100</v>
          </cell>
          <cell r="CM9">
            <v>4.2147095505396521</v>
          </cell>
          <cell r="CN9">
            <v>100</v>
          </cell>
          <cell r="CO9">
            <v>1374.8518552652995</v>
          </cell>
          <cell r="CP9">
            <v>100</v>
          </cell>
          <cell r="CQ9">
            <v>1190.9723602294921</v>
          </cell>
          <cell r="CR9">
            <v>100</v>
          </cell>
          <cell r="CS9">
            <v>99.194627844492601</v>
          </cell>
          <cell r="CT9">
            <v>100</v>
          </cell>
          <cell r="CU9">
            <v>3.4155488479137421</v>
          </cell>
          <cell r="CV9">
            <v>100</v>
          </cell>
          <cell r="CW9">
            <v>0</v>
          </cell>
          <cell r="CX9">
            <v>100</v>
          </cell>
          <cell r="CY9">
            <v>0</v>
          </cell>
          <cell r="CZ9">
            <v>100</v>
          </cell>
          <cell r="DA9">
            <v>0</v>
          </cell>
          <cell r="DB9">
            <v>100</v>
          </cell>
          <cell r="DC9">
            <v>9518.4594444444447</v>
          </cell>
          <cell r="DD9">
            <v>100</v>
          </cell>
          <cell r="DE9">
            <v>15.70925235748291</v>
          </cell>
          <cell r="DF9">
            <v>100</v>
          </cell>
          <cell r="DG9">
            <v>10.752355807092455</v>
          </cell>
          <cell r="DH9">
            <v>100</v>
          </cell>
          <cell r="DI9">
            <v>0</v>
          </cell>
          <cell r="DJ9">
            <v>100</v>
          </cell>
          <cell r="DK9">
            <v>0</v>
          </cell>
          <cell r="DL9">
            <v>100</v>
          </cell>
          <cell r="DM9">
            <v>0</v>
          </cell>
          <cell r="DN9">
            <v>100</v>
          </cell>
          <cell r="DO9">
            <v>0</v>
          </cell>
          <cell r="DP9">
            <v>100</v>
          </cell>
          <cell r="DQ9">
            <v>28.066021846665276</v>
          </cell>
          <cell r="DR9">
            <v>100</v>
          </cell>
          <cell r="DS9">
            <v>5.0987500190734867</v>
          </cell>
          <cell r="DT9">
            <v>100</v>
          </cell>
          <cell r="DU9">
            <v>7.1436353108617991</v>
          </cell>
          <cell r="DV9">
            <v>100</v>
          </cell>
          <cell r="DW9">
            <v>96.025638506147601</v>
          </cell>
          <cell r="DX9">
            <v>100</v>
          </cell>
          <cell r="DY9">
            <v>0</v>
          </cell>
          <cell r="DZ9">
            <v>100</v>
          </cell>
          <cell r="EA9">
            <v>0</v>
          </cell>
          <cell r="EB9">
            <v>100</v>
          </cell>
          <cell r="EC9">
            <v>0</v>
          </cell>
          <cell r="ED9">
            <v>100</v>
          </cell>
          <cell r="EE9">
            <v>80.376739116244849</v>
          </cell>
          <cell r="EF9">
            <v>100</v>
          </cell>
          <cell r="EG9">
            <v>0</v>
          </cell>
          <cell r="EH9">
            <v>100</v>
          </cell>
          <cell r="EI9">
            <v>93.036920303768582</v>
          </cell>
          <cell r="EJ9">
            <v>100</v>
          </cell>
          <cell r="EK9">
            <v>0</v>
          </cell>
          <cell r="EL9">
            <v>100</v>
          </cell>
          <cell r="EM9">
            <v>0</v>
          </cell>
          <cell r="EN9">
            <v>100</v>
          </cell>
          <cell r="EO9">
            <v>7.983750073115031</v>
          </cell>
          <cell r="EP9">
            <v>100</v>
          </cell>
          <cell r="EQ9">
            <v>8.8114166577657063</v>
          </cell>
          <cell r="ER9">
            <v>100</v>
          </cell>
          <cell r="ES9">
            <v>6.697166665395101</v>
          </cell>
          <cell r="ET9">
            <v>100</v>
          </cell>
          <cell r="EU9">
            <v>9.3078332424163825</v>
          </cell>
          <cell r="EV9">
            <v>100</v>
          </cell>
          <cell r="EW9">
            <v>9.1380834817886356</v>
          </cell>
          <cell r="EX9">
            <v>100</v>
          </cell>
          <cell r="EY9">
            <v>-127.31</v>
          </cell>
          <cell r="EZ9">
            <v>100</v>
          </cell>
          <cell r="FA9">
            <v>85</v>
          </cell>
          <cell r="FB9">
            <v>100</v>
          </cell>
        </row>
        <row r="10">
          <cell r="D10">
            <v>43885.291666666664</v>
          </cell>
          <cell r="E10">
            <v>104.44736120223999</v>
          </cell>
          <cell r="F10">
            <v>100</v>
          </cell>
          <cell r="G10">
            <v>55.817240481906467</v>
          </cell>
          <cell r="H10">
            <v>100</v>
          </cell>
          <cell r="I10">
            <v>1089.4449999999999</v>
          </cell>
          <cell r="J10">
            <v>100</v>
          </cell>
          <cell r="K10">
            <v>2.3923105009396872</v>
          </cell>
          <cell r="L10">
            <v>100</v>
          </cell>
          <cell r="M10">
            <v>104.44686060587566</v>
          </cell>
          <cell r="N10">
            <v>100</v>
          </cell>
          <cell r="O10">
            <v>49.131000518798828</v>
          </cell>
          <cell r="P10">
            <v>100</v>
          </cell>
          <cell r="Q10">
            <v>0</v>
          </cell>
          <cell r="R10">
            <v>100</v>
          </cell>
          <cell r="S10">
            <v>2.373211325009664</v>
          </cell>
          <cell r="T10">
            <v>100</v>
          </cell>
          <cell r="U10">
            <v>104.36943120320637</v>
          </cell>
          <cell r="V10">
            <v>100</v>
          </cell>
          <cell r="W10">
            <v>55.817240481906467</v>
          </cell>
          <cell r="X10">
            <v>100</v>
          </cell>
          <cell r="Y10">
            <v>518.05999999999995</v>
          </cell>
          <cell r="Z10">
            <v>100</v>
          </cell>
          <cell r="AA10">
            <v>2.2143811031182605</v>
          </cell>
          <cell r="AB10">
            <v>100</v>
          </cell>
          <cell r="AC10">
            <v>1761.3211671956381</v>
          </cell>
          <cell r="AD10">
            <v>100</v>
          </cell>
          <cell r="AE10">
            <v>0</v>
          </cell>
          <cell r="AF10">
            <v>100</v>
          </cell>
          <cell r="AG10">
            <v>49.131000518798828</v>
          </cell>
          <cell r="AH10">
            <v>100</v>
          </cell>
          <cell r="AI10">
            <v>0</v>
          </cell>
          <cell r="AJ10">
            <v>100</v>
          </cell>
          <cell r="AK10">
            <v>0</v>
          </cell>
          <cell r="AL10">
            <v>100</v>
          </cell>
          <cell r="AM10">
            <v>0</v>
          </cell>
          <cell r="AN10">
            <v>100</v>
          </cell>
          <cell r="AO10">
            <v>1062.3691666666666</v>
          </cell>
          <cell r="AP10">
            <v>100</v>
          </cell>
          <cell r="AQ10">
            <v>0</v>
          </cell>
          <cell r="AR10">
            <v>100</v>
          </cell>
          <cell r="AS10">
            <v>0</v>
          </cell>
          <cell r="AT10">
            <v>100</v>
          </cell>
          <cell r="AU10">
            <v>0</v>
          </cell>
          <cell r="AV10">
            <v>100</v>
          </cell>
          <cell r="AW10">
            <v>1043.77</v>
          </cell>
          <cell r="AX10">
            <v>100</v>
          </cell>
          <cell r="AY10">
            <v>0</v>
          </cell>
          <cell r="AZ10">
            <v>100</v>
          </cell>
          <cell r="BA10">
            <v>2147.7330533176</v>
          </cell>
          <cell r="BB10">
            <v>100</v>
          </cell>
          <cell r="BC10">
            <v>1991.8776360066731</v>
          </cell>
          <cell r="BD10">
            <v>100</v>
          </cell>
          <cell r="BE10">
            <v>105.9743400446574</v>
          </cell>
          <cell r="BF10">
            <v>100</v>
          </cell>
          <cell r="BG10">
            <v>5.1037102075417833</v>
          </cell>
          <cell r="BH10">
            <v>100</v>
          </cell>
          <cell r="BI10">
            <v>1881.4599811808268</v>
          </cell>
          <cell r="BJ10">
            <v>100</v>
          </cell>
          <cell r="BK10">
            <v>1723.1516794840495</v>
          </cell>
          <cell r="BL10">
            <v>100</v>
          </cell>
          <cell r="BM10">
            <v>103.04376879374186</v>
          </cell>
          <cell r="BN10">
            <v>100</v>
          </cell>
          <cell r="BO10">
            <v>4.2334781712293621</v>
          </cell>
          <cell r="BP10">
            <v>100</v>
          </cell>
          <cell r="BQ10">
            <v>1409.6475791422527</v>
          </cell>
          <cell r="BR10">
            <v>100</v>
          </cell>
          <cell r="BS10">
            <v>1242.4052643839518</v>
          </cell>
          <cell r="BT10">
            <v>100</v>
          </cell>
          <cell r="BU10">
            <v>101.48032757441203</v>
          </cell>
          <cell r="BV10">
            <v>100</v>
          </cell>
          <cell r="BW10">
            <v>3.8378499398628869</v>
          </cell>
          <cell r="BX10">
            <v>100</v>
          </cell>
          <cell r="BY10">
            <v>1795.3119691975912</v>
          </cell>
          <cell r="BZ10">
            <v>100</v>
          </cell>
          <cell r="CA10">
            <v>1617.72408009847</v>
          </cell>
          <cell r="CB10">
            <v>100</v>
          </cell>
          <cell r="CC10">
            <v>104.91009941101075</v>
          </cell>
          <cell r="CD10">
            <v>100</v>
          </cell>
          <cell r="CE10">
            <v>4.2142059932152431</v>
          </cell>
          <cell r="CF10">
            <v>100</v>
          </cell>
          <cell r="CG10">
            <v>1299.3804901123046</v>
          </cell>
          <cell r="CH10">
            <v>100</v>
          </cell>
          <cell r="CI10">
            <v>1210.0037604777019</v>
          </cell>
          <cell r="CJ10">
            <v>100</v>
          </cell>
          <cell r="CK10">
            <v>100.6409105237325</v>
          </cell>
          <cell r="CL10">
            <v>100</v>
          </cell>
          <cell r="CM10">
            <v>4.2566565950711572</v>
          </cell>
          <cell r="CN10">
            <v>100</v>
          </cell>
          <cell r="CO10">
            <v>1330.7251145426433</v>
          </cell>
          <cell r="CP10">
            <v>100</v>
          </cell>
          <cell r="CQ10">
            <v>1137.7945687866211</v>
          </cell>
          <cell r="CR10">
            <v>100</v>
          </cell>
          <cell r="CS10">
            <v>100.48788025538127</v>
          </cell>
          <cell r="CT10">
            <v>100</v>
          </cell>
          <cell r="CU10">
            <v>3.327649241288503</v>
          </cell>
          <cell r="CV10">
            <v>100</v>
          </cell>
          <cell r="CW10">
            <v>0</v>
          </cell>
          <cell r="CX10">
            <v>100</v>
          </cell>
          <cell r="CY10">
            <v>0</v>
          </cell>
          <cell r="CZ10">
            <v>100</v>
          </cell>
          <cell r="DA10">
            <v>0</v>
          </cell>
          <cell r="DB10">
            <v>100</v>
          </cell>
          <cell r="DC10">
            <v>9531.4908333333333</v>
          </cell>
          <cell r="DD10">
            <v>100</v>
          </cell>
          <cell r="DE10">
            <v>15.966527909172905</v>
          </cell>
          <cell r="DF10">
            <v>100</v>
          </cell>
          <cell r="DG10">
            <v>10.750716739230686</v>
          </cell>
          <cell r="DH10">
            <v>100</v>
          </cell>
          <cell r="DI10">
            <v>0</v>
          </cell>
          <cell r="DJ10">
            <v>100</v>
          </cell>
          <cell r="DK10">
            <v>0</v>
          </cell>
          <cell r="DL10">
            <v>100</v>
          </cell>
          <cell r="DM10">
            <v>0</v>
          </cell>
          <cell r="DN10">
            <v>100</v>
          </cell>
          <cell r="DO10">
            <v>0</v>
          </cell>
          <cell r="DP10">
            <v>100</v>
          </cell>
          <cell r="DQ10">
            <v>29.650094686084323</v>
          </cell>
          <cell r="DR10">
            <v>100</v>
          </cell>
          <cell r="DS10">
            <v>4.8253333489100134</v>
          </cell>
          <cell r="DT10">
            <v>100</v>
          </cell>
          <cell r="DU10">
            <v>6.8366644554005731</v>
          </cell>
          <cell r="DV10">
            <v>100</v>
          </cell>
          <cell r="DW10">
            <v>97.515133380889893</v>
          </cell>
          <cell r="DX10">
            <v>100</v>
          </cell>
          <cell r="DY10">
            <v>0</v>
          </cell>
          <cell r="DZ10">
            <v>100</v>
          </cell>
          <cell r="EA10">
            <v>0</v>
          </cell>
          <cell r="EB10">
            <v>100</v>
          </cell>
          <cell r="EC10">
            <v>0</v>
          </cell>
          <cell r="ED10">
            <v>100</v>
          </cell>
          <cell r="EE10">
            <v>79.715311296251087</v>
          </cell>
          <cell r="EF10">
            <v>100</v>
          </cell>
          <cell r="EG10">
            <v>0</v>
          </cell>
          <cell r="EH10">
            <v>100</v>
          </cell>
          <cell r="EI10">
            <v>100.12865353902181</v>
          </cell>
          <cell r="EJ10">
            <v>100</v>
          </cell>
          <cell r="EK10">
            <v>0</v>
          </cell>
          <cell r="EL10">
            <v>100</v>
          </cell>
          <cell r="EM10">
            <v>0</v>
          </cell>
          <cell r="EN10">
            <v>100</v>
          </cell>
          <cell r="EO10">
            <v>9.4981666088104255</v>
          </cell>
          <cell r="EP10">
            <v>100</v>
          </cell>
          <cell r="EQ10">
            <v>8.8976666371027626</v>
          </cell>
          <cell r="ER10">
            <v>100</v>
          </cell>
          <cell r="ES10">
            <v>5.9680833498636883</v>
          </cell>
          <cell r="ET10">
            <v>100</v>
          </cell>
          <cell r="EU10">
            <v>10.400250005722047</v>
          </cell>
          <cell r="EV10">
            <v>100</v>
          </cell>
          <cell r="EW10">
            <v>7.9133333444595335</v>
          </cell>
          <cell r="EX10">
            <v>100</v>
          </cell>
          <cell r="EY10">
            <v>-126.93944444444445</v>
          </cell>
          <cell r="EZ10">
            <v>100</v>
          </cell>
          <cell r="FA10">
            <v>85</v>
          </cell>
          <cell r="FB10">
            <v>100</v>
          </cell>
        </row>
        <row r="11">
          <cell r="D11">
            <v>43885.333333333336</v>
          </cell>
          <cell r="E11">
            <v>105.03321411768596</v>
          </cell>
          <cell r="F11">
            <v>100</v>
          </cell>
          <cell r="G11">
            <v>55.988626274532741</v>
          </cell>
          <cell r="H11">
            <v>100</v>
          </cell>
          <cell r="I11">
            <v>1103.7708333333333</v>
          </cell>
          <cell r="J11">
            <v>100</v>
          </cell>
          <cell r="K11">
            <v>2.3966864148775735</v>
          </cell>
          <cell r="L11">
            <v>100</v>
          </cell>
          <cell r="M11">
            <v>103.85223230361939</v>
          </cell>
          <cell r="N11">
            <v>100</v>
          </cell>
          <cell r="O11">
            <v>49.167288462320961</v>
          </cell>
          <cell r="P11">
            <v>100</v>
          </cell>
          <cell r="Q11">
            <v>0</v>
          </cell>
          <cell r="R11">
            <v>100</v>
          </cell>
          <cell r="S11">
            <v>2.3773364742596943</v>
          </cell>
          <cell r="T11">
            <v>100</v>
          </cell>
          <cell r="U11">
            <v>104.87850945154825</v>
          </cell>
          <cell r="V11">
            <v>100</v>
          </cell>
          <cell r="W11">
            <v>55.988626274532741</v>
          </cell>
          <cell r="X11">
            <v>100</v>
          </cell>
          <cell r="Y11">
            <v>514.32916666666665</v>
          </cell>
          <cell r="Z11">
            <v>100</v>
          </cell>
          <cell r="AA11">
            <v>2.1952330905199049</v>
          </cell>
          <cell r="AB11">
            <v>100</v>
          </cell>
          <cell r="AC11">
            <v>1740.4730800374348</v>
          </cell>
          <cell r="AD11">
            <v>100</v>
          </cell>
          <cell r="AE11">
            <v>0</v>
          </cell>
          <cell r="AF11">
            <v>100</v>
          </cell>
          <cell r="AG11">
            <v>49.167288462320961</v>
          </cell>
          <cell r="AH11">
            <v>100</v>
          </cell>
          <cell r="AI11">
            <v>0</v>
          </cell>
          <cell r="AJ11">
            <v>100</v>
          </cell>
          <cell r="AK11">
            <v>0</v>
          </cell>
          <cell r="AL11">
            <v>100</v>
          </cell>
          <cell r="AM11">
            <v>0</v>
          </cell>
          <cell r="AN11">
            <v>100</v>
          </cell>
          <cell r="AO11">
            <v>1083.9749999999999</v>
          </cell>
          <cell r="AP11">
            <v>100</v>
          </cell>
          <cell r="AQ11">
            <v>0</v>
          </cell>
          <cell r="AR11">
            <v>100</v>
          </cell>
          <cell r="AS11">
            <v>0</v>
          </cell>
          <cell r="AT11">
            <v>100</v>
          </cell>
          <cell r="AU11">
            <v>0</v>
          </cell>
          <cell r="AV11">
            <v>100</v>
          </cell>
          <cell r="AW11">
            <v>1044.3258333333333</v>
          </cell>
          <cell r="AX11">
            <v>100</v>
          </cell>
          <cell r="AY11">
            <v>0</v>
          </cell>
          <cell r="AZ11">
            <v>100</v>
          </cell>
          <cell r="BA11">
            <v>2149.9471971299913</v>
          </cell>
          <cell r="BB11">
            <v>100</v>
          </cell>
          <cell r="BC11">
            <v>1976.1508352661133</v>
          </cell>
          <cell r="BD11">
            <v>100</v>
          </cell>
          <cell r="BE11">
            <v>106.32875634511312</v>
          </cell>
          <cell r="BF11">
            <v>100</v>
          </cell>
          <cell r="BG11">
            <v>5.0247193086147313</v>
          </cell>
          <cell r="BH11">
            <v>100</v>
          </cell>
          <cell r="BI11">
            <v>1882.4694667561848</v>
          </cell>
          <cell r="BJ11">
            <v>100</v>
          </cell>
          <cell r="BK11">
            <v>1705.2789741007487</v>
          </cell>
          <cell r="BL11">
            <v>100</v>
          </cell>
          <cell r="BM11">
            <v>104.16543434778849</v>
          </cell>
          <cell r="BN11">
            <v>100</v>
          </cell>
          <cell r="BO11">
            <v>4.2746394040187203</v>
          </cell>
          <cell r="BP11">
            <v>100</v>
          </cell>
          <cell r="BQ11">
            <v>1411.239353942871</v>
          </cell>
          <cell r="BR11">
            <v>100</v>
          </cell>
          <cell r="BS11">
            <v>1224.5180709838867</v>
          </cell>
          <cell r="BT11">
            <v>100</v>
          </cell>
          <cell r="BU11">
            <v>102.85717716852824</v>
          </cell>
          <cell r="BV11">
            <v>100</v>
          </cell>
          <cell r="BW11">
            <v>3.7489432336886725</v>
          </cell>
          <cell r="BX11">
            <v>100</v>
          </cell>
          <cell r="BY11">
            <v>1797.8285668945311</v>
          </cell>
          <cell r="BZ11">
            <v>100</v>
          </cell>
          <cell r="CA11">
            <v>1601.8150177001953</v>
          </cell>
          <cell r="CB11">
            <v>100</v>
          </cell>
          <cell r="CC11">
            <v>105.3006287320455</v>
          </cell>
          <cell r="CD11">
            <v>100</v>
          </cell>
          <cell r="CE11">
            <v>4.2329059908787405</v>
          </cell>
          <cell r="CF11">
            <v>100</v>
          </cell>
          <cell r="CG11">
            <v>1279.9729229736329</v>
          </cell>
          <cell r="CH11">
            <v>100</v>
          </cell>
          <cell r="CI11">
            <v>1187.5638744099936</v>
          </cell>
          <cell r="CJ11">
            <v>100</v>
          </cell>
          <cell r="CK11">
            <v>103.10800122578939</v>
          </cell>
          <cell r="CL11">
            <v>100</v>
          </cell>
          <cell r="CM11">
            <v>4.4455861965815222</v>
          </cell>
          <cell r="CN11">
            <v>100</v>
          </cell>
          <cell r="CO11">
            <v>1303.8697263590495</v>
          </cell>
          <cell r="CP11">
            <v>100</v>
          </cell>
          <cell r="CQ11">
            <v>1113.7235902913412</v>
          </cell>
          <cell r="CR11">
            <v>100</v>
          </cell>
          <cell r="CS11">
            <v>99.869610792795811</v>
          </cell>
          <cell r="CT11">
            <v>100</v>
          </cell>
          <cell r="CU11">
            <v>3.3353703131278354</v>
          </cell>
          <cell r="CV11">
            <v>100</v>
          </cell>
          <cell r="CW11">
            <v>0</v>
          </cell>
          <cell r="CX11">
            <v>100</v>
          </cell>
          <cell r="CY11">
            <v>0</v>
          </cell>
          <cell r="CZ11">
            <v>100</v>
          </cell>
          <cell r="DA11">
            <v>0</v>
          </cell>
          <cell r="DB11">
            <v>100</v>
          </cell>
          <cell r="DC11">
            <v>9580.3119444444437</v>
          </cell>
          <cell r="DD11">
            <v>99</v>
          </cell>
          <cell r="DE11">
            <v>16.23237419128418</v>
          </cell>
          <cell r="DF11">
            <v>100</v>
          </cell>
          <cell r="DG11">
            <v>10.749435000949436</v>
          </cell>
          <cell r="DH11">
            <v>100</v>
          </cell>
          <cell r="DI11">
            <v>0</v>
          </cell>
          <cell r="DJ11">
            <v>100</v>
          </cell>
          <cell r="DK11">
            <v>0</v>
          </cell>
          <cell r="DL11">
            <v>100</v>
          </cell>
          <cell r="DM11">
            <v>0</v>
          </cell>
          <cell r="DN11">
            <v>100</v>
          </cell>
          <cell r="DO11">
            <v>0</v>
          </cell>
          <cell r="DP11">
            <v>100</v>
          </cell>
          <cell r="DQ11">
            <v>29.741912789344788</v>
          </cell>
          <cell r="DR11">
            <v>100</v>
          </cell>
          <cell r="DS11">
            <v>6.5080833514531458</v>
          </cell>
          <cell r="DT11">
            <v>100</v>
          </cell>
          <cell r="DU11">
            <v>9.3027847668859689</v>
          </cell>
          <cell r="DV11">
            <v>100</v>
          </cell>
          <cell r="DW11">
            <v>106.25969603856404</v>
          </cell>
          <cell r="DX11">
            <v>100</v>
          </cell>
          <cell r="DY11">
            <v>0</v>
          </cell>
          <cell r="DZ11">
            <v>100</v>
          </cell>
          <cell r="EA11">
            <v>0</v>
          </cell>
          <cell r="EB11">
            <v>100</v>
          </cell>
          <cell r="EC11">
            <v>0</v>
          </cell>
          <cell r="ED11">
            <v>100</v>
          </cell>
          <cell r="EE11">
            <v>80.28944202635023</v>
          </cell>
          <cell r="EF11">
            <v>100</v>
          </cell>
          <cell r="EG11">
            <v>0</v>
          </cell>
          <cell r="EH11">
            <v>100</v>
          </cell>
          <cell r="EI11">
            <v>104.88064654668172</v>
          </cell>
          <cell r="EJ11">
            <v>100</v>
          </cell>
          <cell r="EK11">
            <v>0</v>
          </cell>
          <cell r="EL11">
            <v>100</v>
          </cell>
          <cell r="EM11">
            <v>0</v>
          </cell>
          <cell r="EN11">
            <v>100</v>
          </cell>
          <cell r="EO11">
            <v>10.099583355585734</v>
          </cell>
          <cell r="EP11">
            <v>100</v>
          </cell>
          <cell r="EQ11">
            <v>9.7821667353312183</v>
          </cell>
          <cell r="ER11">
            <v>100</v>
          </cell>
          <cell r="ES11">
            <v>6.6322500069936119</v>
          </cell>
          <cell r="ET11">
            <v>100</v>
          </cell>
          <cell r="EU11">
            <v>10.425833288828532</v>
          </cell>
          <cell r="EV11">
            <v>100</v>
          </cell>
          <cell r="EW11">
            <v>9.2752500534057614</v>
          </cell>
          <cell r="EX11">
            <v>100</v>
          </cell>
          <cell r="EY11">
            <v>-131.94166666666666</v>
          </cell>
          <cell r="EZ11">
            <v>100</v>
          </cell>
          <cell r="FA11">
            <v>85</v>
          </cell>
          <cell r="FB11">
            <v>100</v>
          </cell>
        </row>
        <row r="12">
          <cell r="D12">
            <v>43885.375</v>
          </cell>
          <cell r="E12">
            <v>105.73085105260213</v>
          </cell>
          <cell r="F12">
            <v>100</v>
          </cell>
          <cell r="G12">
            <v>56.112822737163967</v>
          </cell>
          <cell r="H12">
            <v>100</v>
          </cell>
          <cell r="I12">
            <v>1013.7075</v>
          </cell>
          <cell r="J12">
            <v>100</v>
          </cell>
          <cell r="K12">
            <v>2.3851560956239699</v>
          </cell>
          <cell r="L12">
            <v>100</v>
          </cell>
          <cell r="M12">
            <v>104.16607215245564</v>
          </cell>
          <cell r="N12">
            <v>100</v>
          </cell>
          <cell r="O12">
            <v>49.200145721435547</v>
          </cell>
          <cell r="P12">
            <v>100</v>
          </cell>
          <cell r="Q12">
            <v>0</v>
          </cell>
          <cell r="R12">
            <v>100</v>
          </cell>
          <cell r="S12">
            <v>2.3688695299625397</v>
          </cell>
          <cell r="T12">
            <v>100</v>
          </cell>
          <cell r="U12">
            <v>105.59861164728801</v>
          </cell>
          <cell r="V12">
            <v>100</v>
          </cell>
          <cell r="W12">
            <v>56.112822737163967</v>
          </cell>
          <cell r="X12">
            <v>100</v>
          </cell>
          <cell r="Y12">
            <v>459.57416666666666</v>
          </cell>
          <cell r="Z12">
            <v>100</v>
          </cell>
          <cell r="AA12">
            <v>2.1901355135440825</v>
          </cell>
          <cell r="AB12">
            <v>100</v>
          </cell>
          <cell r="AC12">
            <v>1788.9878742472331</v>
          </cell>
          <cell r="AD12">
            <v>100</v>
          </cell>
          <cell r="AE12">
            <v>0</v>
          </cell>
          <cell r="AF12">
            <v>100</v>
          </cell>
          <cell r="AG12">
            <v>49.200145721435547</v>
          </cell>
          <cell r="AH12">
            <v>100</v>
          </cell>
          <cell r="AI12">
            <v>0</v>
          </cell>
          <cell r="AJ12">
            <v>100</v>
          </cell>
          <cell r="AK12">
            <v>0</v>
          </cell>
          <cell r="AL12">
            <v>100</v>
          </cell>
          <cell r="AM12">
            <v>0</v>
          </cell>
          <cell r="AN12">
            <v>100</v>
          </cell>
          <cell r="AO12">
            <v>1025.5083333333334</v>
          </cell>
          <cell r="AP12">
            <v>100</v>
          </cell>
          <cell r="AQ12">
            <v>0</v>
          </cell>
          <cell r="AR12">
            <v>100</v>
          </cell>
          <cell r="AS12">
            <v>0</v>
          </cell>
          <cell r="AT12">
            <v>100</v>
          </cell>
          <cell r="AU12">
            <v>0</v>
          </cell>
          <cell r="AV12">
            <v>100</v>
          </cell>
          <cell r="AW12">
            <v>967.56083333333333</v>
          </cell>
          <cell r="AX12">
            <v>100</v>
          </cell>
          <cell r="AY12">
            <v>0</v>
          </cell>
          <cell r="AZ12">
            <v>100</v>
          </cell>
          <cell r="BA12">
            <v>2170.3978137207032</v>
          </cell>
          <cell r="BB12">
            <v>100</v>
          </cell>
          <cell r="BC12">
            <v>1984.3140606689453</v>
          </cell>
          <cell r="BD12">
            <v>100</v>
          </cell>
          <cell r="BE12">
            <v>105.79568178176879</v>
          </cell>
          <cell r="BF12">
            <v>100</v>
          </cell>
          <cell r="BG12">
            <v>5.4511073398590089</v>
          </cell>
          <cell r="BH12">
            <v>100</v>
          </cell>
          <cell r="BI12">
            <v>1904.36781056722</v>
          </cell>
          <cell r="BJ12">
            <v>100</v>
          </cell>
          <cell r="BK12">
            <v>1712.4817413330079</v>
          </cell>
          <cell r="BL12">
            <v>100</v>
          </cell>
          <cell r="BM12">
            <v>105.42847418467204</v>
          </cell>
          <cell r="BN12">
            <v>100</v>
          </cell>
          <cell r="BO12">
            <v>5.1252001543839771</v>
          </cell>
          <cell r="BP12">
            <v>100</v>
          </cell>
          <cell r="BQ12">
            <v>1432.3376164754231</v>
          </cell>
          <cell r="BR12">
            <v>100</v>
          </cell>
          <cell r="BS12">
            <v>1226.2951986694336</v>
          </cell>
          <cell r="BT12">
            <v>100</v>
          </cell>
          <cell r="BU12">
            <v>102.63676045735677</v>
          </cell>
          <cell r="BV12">
            <v>100</v>
          </cell>
          <cell r="BW12">
            <v>4.5513083398342129</v>
          </cell>
          <cell r="BX12">
            <v>100</v>
          </cell>
          <cell r="BY12">
            <v>1817.9831288655598</v>
          </cell>
          <cell r="BZ12">
            <v>100</v>
          </cell>
          <cell r="CA12">
            <v>1610.9876906331381</v>
          </cell>
          <cell r="CB12">
            <v>100</v>
          </cell>
          <cell r="CC12">
            <v>105.14613181432088</v>
          </cell>
          <cell r="CD12">
            <v>100</v>
          </cell>
          <cell r="CE12">
            <v>4.9957655306657154</v>
          </cell>
          <cell r="CF12">
            <v>100</v>
          </cell>
          <cell r="CG12">
            <v>1307.5059779866535</v>
          </cell>
          <cell r="CH12">
            <v>100</v>
          </cell>
          <cell r="CI12">
            <v>1180.2348083496095</v>
          </cell>
          <cell r="CJ12">
            <v>100</v>
          </cell>
          <cell r="CK12">
            <v>103.96115313212077</v>
          </cell>
          <cell r="CL12">
            <v>100</v>
          </cell>
          <cell r="CM12">
            <v>4.8717631169160205</v>
          </cell>
          <cell r="CN12">
            <v>100</v>
          </cell>
          <cell r="CO12">
            <v>1326.172046508789</v>
          </cell>
          <cell r="CP12">
            <v>100</v>
          </cell>
          <cell r="CQ12">
            <v>1123.6798813883463</v>
          </cell>
          <cell r="CR12">
            <v>100</v>
          </cell>
          <cell r="CS12">
            <v>99.727447255452475</v>
          </cell>
          <cell r="CT12">
            <v>100</v>
          </cell>
          <cell r="CU12">
            <v>3.7979857252041498</v>
          </cell>
          <cell r="CV12">
            <v>100</v>
          </cell>
          <cell r="CW12">
            <v>0</v>
          </cell>
          <cell r="CX12">
            <v>100</v>
          </cell>
          <cell r="CY12">
            <v>0</v>
          </cell>
          <cell r="CZ12">
            <v>100</v>
          </cell>
          <cell r="DA12">
            <v>0</v>
          </cell>
          <cell r="DB12">
            <v>100</v>
          </cell>
          <cell r="DC12">
            <v>9581.6613888888896</v>
          </cell>
          <cell r="DD12">
            <v>99</v>
          </cell>
          <cell r="DE12">
            <v>16.446689511934917</v>
          </cell>
          <cell r="DF12">
            <v>100</v>
          </cell>
          <cell r="DG12">
            <v>10.750499744945103</v>
          </cell>
          <cell r="DH12">
            <v>100</v>
          </cell>
          <cell r="DI12">
            <v>0</v>
          </cell>
          <cell r="DJ12">
            <v>100</v>
          </cell>
          <cell r="DK12">
            <v>0</v>
          </cell>
          <cell r="DL12">
            <v>100</v>
          </cell>
          <cell r="DM12">
            <v>0</v>
          </cell>
          <cell r="DN12">
            <v>100</v>
          </cell>
          <cell r="DO12">
            <v>0</v>
          </cell>
          <cell r="DP12">
            <v>100</v>
          </cell>
          <cell r="DQ12">
            <v>27.291962853007846</v>
          </cell>
          <cell r="DR12">
            <v>100</v>
          </cell>
          <cell r="DS12">
            <v>5.8881667296091713</v>
          </cell>
          <cell r="DT12">
            <v>100</v>
          </cell>
          <cell r="DU12">
            <v>8.0533404227097822</v>
          </cell>
          <cell r="DV12">
            <v>100</v>
          </cell>
          <cell r="DW12">
            <v>97.678861787584097</v>
          </cell>
          <cell r="DX12">
            <v>100</v>
          </cell>
          <cell r="DY12">
            <v>0</v>
          </cell>
          <cell r="DZ12">
            <v>100</v>
          </cell>
          <cell r="EA12">
            <v>0</v>
          </cell>
          <cell r="EB12">
            <v>100</v>
          </cell>
          <cell r="EC12">
            <v>0</v>
          </cell>
          <cell r="ED12">
            <v>100</v>
          </cell>
          <cell r="EE12">
            <v>80.616688414679629</v>
          </cell>
          <cell r="EF12">
            <v>100</v>
          </cell>
          <cell r="EG12">
            <v>0</v>
          </cell>
          <cell r="EH12">
            <v>100</v>
          </cell>
          <cell r="EI12">
            <v>94.238365493350557</v>
          </cell>
          <cell r="EJ12">
            <v>100</v>
          </cell>
          <cell r="EK12">
            <v>0</v>
          </cell>
          <cell r="EL12">
            <v>100</v>
          </cell>
          <cell r="EM12">
            <v>0</v>
          </cell>
          <cell r="EN12">
            <v>100</v>
          </cell>
          <cell r="EO12">
            <v>10.731666660308838</v>
          </cell>
          <cell r="EP12">
            <v>100</v>
          </cell>
          <cell r="EQ12">
            <v>8.190750074386596</v>
          </cell>
          <cell r="ER12">
            <v>100</v>
          </cell>
          <cell r="ES12">
            <v>4.0083333492279056</v>
          </cell>
          <cell r="ET12">
            <v>100</v>
          </cell>
          <cell r="EU12">
            <v>8.3720000187555943</v>
          </cell>
          <cell r="EV12">
            <v>100</v>
          </cell>
          <cell r="EW12">
            <v>10.891666682561238</v>
          </cell>
          <cell r="EX12">
            <v>100</v>
          </cell>
          <cell r="EY12">
            <v>-135.74305555555554</v>
          </cell>
          <cell r="EZ12">
            <v>100</v>
          </cell>
          <cell r="FA12">
            <v>85</v>
          </cell>
          <cell r="FB12">
            <v>100</v>
          </cell>
        </row>
        <row r="13">
          <cell r="D13">
            <v>43885.416666666664</v>
          </cell>
          <cell r="E13">
            <v>105.42824465433756</v>
          </cell>
          <cell r="F13">
            <v>100</v>
          </cell>
          <cell r="G13">
            <v>56.34232760747274</v>
          </cell>
          <cell r="H13">
            <v>100</v>
          </cell>
          <cell r="I13">
            <v>948.24</v>
          </cell>
          <cell r="J13">
            <v>100</v>
          </cell>
          <cell r="K13">
            <v>2.3724434177080789</v>
          </cell>
          <cell r="L13">
            <v>100</v>
          </cell>
          <cell r="M13">
            <v>104.74951585769654</v>
          </cell>
          <cell r="N13">
            <v>100</v>
          </cell>
          <cell r="O13">
            <v>49.217444101969399</v>
          </cell>
          <cell r="P13">
            <v>100</v>
          </cell>
          <cell r="Q13">
            <v>0</v>
          </cell>
          <cell r="R13">
            <v>100</v>
          </cell>
          <cell r="S13">
            <v>2.3581857959429424</v>
          </cell>
          <cell r="T13">
            <v>100</v>
          </cell>
          <cell r="U13">
            <v>105.2992421468099</v>
          </cell>
          <cell r="V13">
            <v>100</v>
          </cell>
          <cell r="W13">
            <v>56.34232760747274</v>
          </cell>
          <cell r="X13">
            <v>100</v>
          </cell>
          <cell r="Y13">
            <v>421.29500000000002</v>
          </cell>
          <cell r="Z13">
            <v>100</v>
          </cell>
          <cell r="AA13">
            <v>2.1857983765999478</v>
          </cell>
          <cell r="AB13">
            <v>100</v>
          </cell>
          <cell r="AC13">
            <v>1835.2082441202799</v>
          </cell>
          <cell r="AD13">
            <v>100</v>
          </cell>
          <cell r="AE13">
            <v>0</v>
          </cell>
          <cell r="AF13">
            <v>100</v>
          </cell>
          <cell r="AG13">
            <v>49.217444101969399</v>
          </cell>
          <cell r="AH13">
            <v>100</v>
          </cell>
          <cell r="AI13">
            <v>0</v>
          </cell>
          <cell r="AJ13">
            <v>100</v>
          </cell>
          <cell r="AK13">
            <v>0</v>
          </cell>
          <cell r="AL13">
            <v>100</v>
          </cell>
          <cell r="AM13">
            <v>0</v>
          </cell>
          <cell r="AN13">
            <v>100</v>
          </cell>
          <cell r="AO13">
            <v>968.28</v>
          </cell>
          <cell r="AP13">
            <v>100</v>
          </cell>
          <cell r="AQ13">
            <v>0</v>
          </cell>
          <cell r="AR13">
            <v>100</v>
          </cell>
          <cell r="AS13">
            <v>0</v>
          </cell>
          <cell r="AT13">
            <v>100</v>
          </cell>
          <cell r="AU13">
            <v>0</v>
          </cell>
          <cell r="AV13">
            <v>100</v>
          </cell>
          <cell r="AW13">
            <v>894.62666666666667</v>
          </cell>
          <cell r="AX13">
            <v>100</v>
          </cell>
          <cell r="AY13">
            <v>0</v>
          </cell>
          <cell r="AZ13">
            <v>100</v>
          </cell>
          <cell r="BA13">
            <v>2180.5626919894748</v>
          </cell>
          <cell r="BB13">
            <v>100</v>
          </cell>
          <cell r="BC13">
            <v>2003.1628241984049</v>
          </cell>
          <cell r="BD13">
            <v>100</v>
          </cell>
          <cell r="BE13">
            <v>102.11416305541992</v>
          </cell>
          <cell r="BF13">
            <v>100</v>
          </cell>
          <cell r="BG13">
            <v>6.2709490537643431</v>
          </cell>
          <cell r="BH13">
            <v>100</v>
          </cell>
          <cell r="BI13">
            <v>1915.670708211263</v>
          </cell>
          <cell r="BJ13">
            <v>100</v>
          </cell>
          <cell r="BK13">
            <v>1733.2354356892904</v>
          </cell>
          <cell r="BL13">
            <v>100</v>
          </cell>
          <cell r="BM13">
            <v>105.4498622194926</v>
          </cell>
          <cell r="BN13">
            <v>100</v>
          </cell>
          <cell r="BO13">
            <v>5.8668420684337619</v>
          </cell>
          <cell r="BP13">
            <v>100</v>
          </cell>
          <cell r="BQ13">
            <v>1440.8277366129557</v>
          </cell>
          <cell r="BR13">
            <v>100</v>
          </cell>
          <cell r="BS13">
            <v>1247.8217172241211</v>
          </cell>
          <cell r="BT13">
            <v>100</v>
          </cell>
          <cell r="BU13">
            <v>102.77121802647909</v>
          </cell>
          <cell r="BV13">
            <v>100</v>
          </cell>
          <cell r="BW13">
            <v>5.1778361745675401</v>
          </cell>
          <cell r="BX13">
            <v>100</v>
          </cell>
          <cell r="BY13">
            <v>1826.1445786539714</v>
          </cell>
          <cell r="BZ13">
            <v>100</v>
          </cell>
          <cell r="CA13">
            <v>1630.3623286946615</v>
          </cell>
          <cell r="CB13">
            <v>100</v>
          </cell>
          <cell r="CC13">
            <v>101.93423380533854</v>
          </cell>
          <cell r="CD13">
            <v>100</v>
          </cell>
          <cell r="CE13">
            <v>5.7256808423995968</v>
          </cell>
          <cell r="CF13">
            <v>100</v>
          </cell>
          <cell r="CG13">
            <v>1324.667959798177</v>
          </cell>
          <cell r="CH13">
            <v>100</v>
          </cell>
          <cell r="CI13">
            <v>1185.3889447021484</v>
          </cell>
          <cell r="CJ13">
            <v>100</v>
          </cell>
          <cell r="CK13">
            <v>105.17299388885498</v>
          </cell>
          <cell r="CL13">
            <v>100</v>
          </cell>
          <cell r="CM13">
            <v>5.4291370133558905</v>
          </cell>
          <cell r="CN13">
            <v>100</v>
          </cell>
          <cell r="CO13">
            <v>1339.4338573201496</v>
          </cell>
          <cell r="CP13">
            <v>100</v>
          </cell>
          <cell r="CQ13">
            <v>1144.6154723103841</v>
          </cell>
          <cell r="CR13">
            <v>100</v>
          </cell>
          <cell r="CS13">
            <v>102.31199639002482</v>
          </cell>
          <cell r="CT13">
            <v>100</v>
          </cell>
          <cell r="CU13">
            <v>4.4366978500286738</v>
          </cell>
          <cell r="CV13">
            <v>100</v>
          </cell>
          <cell r="CW13">
            <v>0</v>
          </cell>
          <cell r="CX13">
            <v>100</v>
          </cell>
          <cell r="CY13">
            <v>0</v>
          </cell>
          <cell r="CZ13">
            <v>100</v>
          </cell>
          <cell r="DA13">
            <v>0</v>
          </cell>
          <cell r="DB13">
            <v>100</v>
          </cell>
          <cell r="DC13">
            <v>9567.1038888888888</v>
          </cell>
          <cell r="DD13">
            <v>99</v>
          </cell>
          <cell r="DE13">
            <v>16.206859588623047</v>
          </cell>
          <cell r="DF13">
            <v>100</v>
          </cell>
          <cell r="DG13">
            <v>10.751418258349101</v>
          </cell>
          <cell r="DH13">
            <v>100</v>
          </cell>
          <cell r="DI13">
            <v>0</v>
          </cell>
          <cell r="DJ13">
            <v>100</v>
          </cell>
          <cell r="DK13">
            <v>0</v>
          </cell>
          <cell r="DL13">
            <v>100</v>
          </cell>
          <cell r="DM13">
            <v>0</v>
          </cell>
          <cell r="DN13">
            <v>100</v>
          </cell>
          <cell r="DO13">
            <v>0</v>
          </cell>
          <cell r="DP13">
            <v>100</v>
          </cell>
          <cell r="DQ13">
            <v>24.784454423056708</v>
          </cell>
          <cell r="DR13">
            <v>100</v>
          </cell>
          <cell r="DS13">
            <v>7.2609166383743284</v>
          </cell>
          <cell r="DT13">
            <v>100</v>
          </cell>
          <cell r="DU13">
            <v>10.46398363272349</v>
          </cell>
          <cell r="DV13">
            <v>100</v>
          </cell>
          <cell r="DW13">
            <v>95.885839536454938</v>
          </cell>
          <cell r="DX13">
            <v>100</v>
          </cell>
          <cell r="DY13">
            <v>0</v>
          </cell>
          <cell r="DZ13">
            <v>100</v>
          </cell>
          <cell r="EA13">
            <v>0</v>
          </cell>
          <cell r="EB13">
            <v>100</v>
          </cell>
          <cell r="EC13">
            <v>0</v>
          </cell>
          <cell r="ED13">
            <v>100</v>
          </cell>
          <cell r="EE13">
            <v>84.482498450809061</v>
          </cell>
          <cell r="EF13">
            <v>100</v>
          </cell>
          <cell r="EG13">
            <v>0</v>
          </cell>
          <cell r="EH13">
            <v>100</v>
          </cell>
          <cell r="EI13">
            <v>92.785785541534423</v>
          </cell>
          <cell r="EJ13">
            <v>100</v>
          </cell>
          <cell r="EK13">
            <v>0</v>
          </cell>
          <cell r="EL13">
            <v>100</v>
          </cell>
          <cell r="EM13">
            <v>0</v>
          </cell>
          <cell r="EN13">
            <v>100</v>
          </cell>
          <cell r="EO13">
            <v>10.995833396911621</v>
          </cell>
          <cell r="EP13">
            <v>100</v>
          </cell>
          <cell r="EQ13">
            <v>8.4139166355133064</v>
          </cell>
          <cell r="ER13">
            <v>100</v>
          </cell>
          <cell r="ES13">
            <v>4.1872499664624536</v>
          </cell>
          <cell r="ET13">
            <v>100</v>
          </cell>
          <cell r="EU13">
            <v>8.7628332376480103</v>
          </cell>
          <cell r="EV13">
            <v>100</v>
          </cell>
          <cell r="EW13">
            <v>11.282999897003174</v>
          </cell>
          <cell r="EX13">
            <v>100</v>
          </cell>
          <cell r="EY13">
            <v>-136.95055555555555</v>
          </cell>
          <cell r="EZ13">
            <v>100</v>
          </cell>
          <cell r="FA13">
            <v>85</v>
          </cell>
          <cell r="FB13">
            <v>100</v>
          </cell>
        </row>
        <row r="14">
          <cell r="D14">
            <v>43885.458333333336</v>
          </cell>
          <cell r="E14">
            <v>105.8030387878418</v>
          </cell>
          <cell r="F14">
            <v>100</v>
          </cell>
          <cell r="G14">
            <v>56.536476346121894</v>
          </cell>
          <cell r="H14">
            <v>100</v>
          </cell>
          <cell r="I14">
            <v>939.31166666666661</v>
          </cell>
          <cell r="J14">
            <v>100</v>
          </cell>
          <cell r="K14">
            <v>2.3728388402859371</v>
          </cell>
          <cell r="L14">
            <v>100</v>
          </cell>
          <cell r="M14">
            <v>104.54619616826375</v>
          </cell>
          <cell r="N14">
            <v>100</v>
          </cell>
          <cell r="O14">
            <v>49.208311716715492</v>
          </cell>
          <cell r="P14">
            <v>100</v>
          </cell>
          <cell r="Q14">
            <v>0</v>
          </cell>
          <cell r="R14">
            <v>100</v>
          </cell>
          <cell r="S14">
            <v>2.3586088613669078</v>
          </cell>
          <cell r="T14">
            <v>100</v>
          </cell>
          <cell r="U14">
            <v>105.66238879521688</v>
          </cell>
          <cell r="V14">
            <v>100</v>
          </cell>
          <cell r="W14">
            <v>56.536476346121894</v>
          </cell>
          <cell r="X14">
            <v>100</v>
          </cell>
          <cell r="Y14">
            <v>392.13333333333333</v>
          </cell>
          <cell r="Z14">
            <v>100</v>
          </cell>
          <cell r="AA14">
            <v>2.1790403759479524</v>
          </cell>
          <cell r="AB14">
            <v>100</v>
          </cell>
          <cell r="AC14">
            <v>1844.9474782307943</v>
          </cell>
          <cell r="AD14">
            <v>100</v>
          </cell>
          <cell r="AE14">
            <v>0</v>
          </cell>
          <cell r="AF14">
            <v>100</v>
          </cell>
          <cell r="AG14">
            <v>49.208311716715492</v>
          </cell>
          <cell r="AH14">
            <v>100</v>
          </cell>
          <cell r="AI14">
            <v>0</v>
          </cell>
          <cell r="AJ14">
            <v>100</v>
          </cell>
          <cell r="AK14">
            <v>0</v>
          </cell>
          <cell r="AL14">
            <v>100</v>
          </cell>
          <cell r="AM14">
            <v>0</v>
          </cell>
          <cell r="AN14">
            <v>100</v>
          </cell>
          <cell r="AO14">
            <v>959.56</v>
          </cell>
          <cell r="AP14">
            <v>100</v>
          </cell>
          <cell r="AQ14">
            <v>0</v>
          </cell>
          <cell r="AR14">
            <v>100</v>
          </cell>
          <cell r="AS14">
            <v>0</v>
          </cell>
          <cell r="AT14">
            <v>100</v>
          </cell>
          <cell r="AU14">
            <v>0</v>
          </cell>
          <cell r="AV14">
            <v>100</v>
          </cell>
          <cell r="AW14">
            <v>866.02250000000004</v>
          </cell>
          <cell r="AX14">
            <v>100</v>
          </cell>
          <cell r="AY14">
            <v>0</v>
          </cell>
          <cell r="AZ14">
            <v>100</v>
          </cell>
          <cell r="BA14">
            <v>2183.1412140570746</v>
          </cell>
          <cell r="BB14">
            <v>100</v>
          </cell>
          <cell r="BC14">
            <v>2008.2132445271809</v>
          </cell>
          <cell r="BD14">
            <v>100</v>
          </cell>
          <cell r="BE14">
            <v>101.00139766057332</v>
          </cell>
          <cell r="BF14">
            <v>100</v>
          </cell>
          <cell r="BG14">
            <v>6.7472595365842185</v>
          </cell>
          <cell r="BH14">
            <v>100</v>
          </cell>
          <cell r="BI14">
            <v>1919.0948718261718</v>
          </cell>
          <cell r="BJ14">
            <v>100</v>
          </cell>
          <cell r="BK14">
            <v>1740.4349700927735</v>
          </cell>
          <cell r="BL14">
            <v>100</v>
          </cell>
          <cell r="BM14">
            <v>105.45695738474528</v>
          </cell>
          <cell r="BN14">
            <v>100</v>
          </cell>
          <cell r="BO14">
            <v>6.1373006172974902</v>
          </cell>
          <cell r="BP14">
            <v>100</v>
          </cell>
          <cell r="BQ14">
            <v>1442.9125639851889</v>
          </cell>
          <cell r="BR14">
            <v>100</v>
          </cell>
          <cell r="BS14">
            <v>1253.1239341227213</v>
          </cell>
          <cell r="BT14">
            <v>100</v>
          </cell>
          <cell r="BU14">
            <v>100.78428760528564</v>
          </cell>
          <cell r="BV14">
            <v>100</v>
          </cell>
          <cell r="BW14">
            <v>5.2487066690127051</v>
          </cell>
          <cell r="BX14">
            <v>100</v>
          </cell>
          <cell r="BY14">
            <v>1828.576741027832</v>
          </cell>
          <cell r="BZ14">
            <v>100</v>
          </cell>
          <cell r="CA14">
            <v>1636.293569539388</v>
          </cell>
          <cell r="CB14">
            <v>100</v>
          </cell>
          <cell r="CC14">
            <v>99.986011180877682</v>
          </cell>
          <cell r="CD14">
            <v>100</v>
          </cell>
          <cell r="CE14">
            <v>6.3630196925004325</v>
          </cell>
          <cell r="CF14">
            <v>100</v>
          </cell>
          <cell r="CG14">
            <v>1322.8765159098307</v>
          </cell>
          <cell r="CH14">
            <v>100</v>
          </cell>
          <cell r="CI14">
            <v>1184.7492366536458</v>
          </cell>
          <cell r="CJ14">
            <v>100</v>
          </cell>
          <cell r="CK14">
            <v>104.85379387537638</v>
          </cell>
          <cell r="CL14">
            <v>100</v>
          </cell>
          <cell r="CM14">
            <v>6.451819558938344</v>
          </cell>
          <cell r="CN14">
            <v>100</v>
          </cell>
          <cell r="CO14">
            <v>1340.5827060953777</v>
          </cell>
          <cell r="CP14">
            <v>100</v>
          </cell>
          <cell r="CQ14">
            <v>1143.847215270996</v>
          </cell>
          <cell r="CR14">
            <v>100</v>
          </cell>
          <cell r="CS14">
            <v>101.67132039388021</v>
          </cell>
          <cell r="CT14">
            <v>100</v>
          </cell>
          <cell r="CU14">
            <v>5.206401067972183</v>
          </cell>
          <cell r="CV14">
            <v>100</v>
          </cell>
          <cell r="CW14">
            <v>0</v>
          </cell>
          <cell r="CX14">
            <v>100</v>
          </cell>
          <cell r="CY14">
            <v>0</v>
          </cell>
          <cell r="CZ14">
            <v>100</v>
          </cell>
          <cell r="DA14">
            <v>0</v>
          </cell>
          <cell r="DB14">
            <v>100</v>
          </cell>
          <cell r="DC14">
            <v>9521.6944444444453</v>
          </cell>
          <cell r="DD14">
            <v>99</v>
          </cell>
          <cell r="DE14">
            <v>15.942881420983209</v>
          </cell>
          <cell r="DF14">
            <v>100</v>
          </cell>
          <cell r="DG14">
            <v>10.749640166494581</v>
          </cell>
          <cell r="DH14">
            <v>100</v>
          </cell>
          <cell r="DI14">
            <v>0</v>
          </cell>
          <cell r="DJ14">
            <v>100</v>
          </cell>
          <cell r="DK14">
            <v>0</v>
          </cell>
          <cell r="DL14">
            <v>100</v>
          </cell>
          <cell r="DM14">
            <v>0</v>
          </cell>
          <cell r="DN14">
            <v>100</v>
          </cell>
          <cell r="DO14">
            <v>0</v>
          </cell>
          <cell r="DP14">
            <v>100</v>
          </cell>
          <cell r="DQ14">
            <v>23.907443001535203</v>
          </cell>
          <cell r="DR14">
            <v>100</v>
          </cell>
          <cell r="DS14">
            <v>7.6977499485015866</v>
          </cell>
          <cell r="DT14">
            <v>100</v>
          </cell>
          <cell r="DU14">
            <v>11.127125897672441</v>
          </cell>
          <cell r="DV14">
            <v>100</v>
          </cell>
          <cell r="DW14">
            <v>94.90912440617879</v>
          </cell>
          <cell r="DX14">
            <v>100</v>
          </cell>
          <cell r="DY14">
            <v>0</v>
          </cell>
          <cell r="DZ14">
            <v>100</v>
          </cell>
          <cell r="EA14">
            <v>0</v>
          </cell>
          <cell r="EB14">
            <v>100</v>
          </cell>
          <cell r="EC14">
            <v>0</v>
          </cell>
          <cell r="ED14">
            <v>100</v>
          </cell>
          <cell r="EE14">
            <v>85.128585620456278</v>
          </cell>
          <cell r="EF14">
            <v>100</v>
          </cell>
          <cell r="EG14">
            <v>0</v>
          </cell>
          <cell r="EH14">
            <v>100</v>
          </cell>
          <cell r="EI14">
            <v>92.674424624972872</v>
          </cell>
          <cell r="EJ14">
            <v>100</v>
          </cell>
          <cell r="EK14">
            <v>0</v>
          </cell>
          <cell r="EL14">
            <v>100</v>
          </cell>
          <cell r="EM14">
            <v>0</v>
          </cell>
          <cell r="EN14">
            <v>100</v>
          </cell>
          <cell r="EO14">
            <v>10.911249923706055</v>
          </cell>
          <cell r="EP14">
            <v>100</v>
          </cell>
          <cell r="EQ14">
            <v>8.6952500263849899</v>
          </cell>
          <cell r="ER14">
            <v>100</v>
          </cell>
          <cell r="ES14">
            <v>4.9391666253407793</v>
          </cell>
          <cell r="ET14">
            <v>100</v>
          </cell>
          <cell r="EU14">
            <v>8.6229999462763463</v>
          </cell>
          <cell r="EV14">
            <v>100</v>
          </cell>
          <cell r="EW14">
            <v>10.79083342552185</v>
          </cell>
          <cell r="EX14">
            <v>100</v>
          </cell>
          <cell r="EY14">
            <v>-122.75777777777778</v>
          </cell>
          <cell r="EZ14">
            <v>100</v>
          </cell>
          <cell r="FA14">
            <v>85</v>
          </cell>
          <cell r="FB14">
            <v>100</v>
          </cell>
        </row>
        <row r="15">
          <cell r="D15">
            <v>43885.5</v>
          </cell>
          <cell r="E15">
            <v>105.60944800059001</v>
          </cell>
          <cell r="F15">
            <v>100</v>
          </cell>
          <cell r="G15">
            <v>56.783125190734864</v>
          </cell>
          <cell r="H15">
            <v>100</v>
          </cell>
          <cell r="I15">
            <v>909.79666666666662</v>
          </cell>
          <cell r="J15">
            <v>100</v>
          </cell>
          <cell r="K15">
            <v>2.3718457142512004</v>
          </cell>
          <cell r="L15">
            <v>100</v>
          </cell>
          <cell r="M15">
            <v>104.67560202916464</v>
          </cell>
          <cell r="N15">
            <v>100</v>
          </cell>
          <cell r="O15">
            <v>49.162359873453774</v>
          </cell>
          <cell r="P15">
            <v>100</v>
          </cell>
          <cell r="Q15">
            <v>0</v>
          </cell>
          <cell r="R15">
            <v>100</v>
          </cell>
          <cell r="S15">
            <v>2.3587625684340794</v>
          </cell>
          <cell r="T15">
            <v>100</v>
          </cell>
          <cell r="U15">
            <v>105.52364568074545</v>
          </cell>
          <cell r="V15">
            <v>100</v>
          </cell>
          <cell r="W15">
            <v>56.783125190734864</v>
          </cell>
          <cell r="X15">
            <v>100</v>
          </cell>
          <cell r="Y15">
            <v>356.70249999999999</v>
          </cell>
          <cell r="Z15">
            <v>100</v>
          </cell>
          <cell r="AA15">
            <v>2.1666657060384749</v>
          </cell>
          <cell r="AB15">
            <v>100</v>
          </cell>
          <cell r="AC15">
            <v>1861.4881233723959</v>
          </cell>
          <cell r="AD15">
            <v>100</v>
          </cell>
          <cell r="AE15">
            <v>0</v>
          </cell>
          <cell r="AF15">
            <v>100</v>
          </cell>
          <cell r="AG15">
            <v>49.162359873453774</v>
          </cell>
          <cell r="AH15">
            <v>100</v>
          </cell>
          <cell r="AI15">
            <v>0</v>
          </cell>
          <cell r="AJ15">
            <v>100</v>
          </cell>
          <cell r="AK15">
            <v>0</v>
          </cell>
          <cell r="AL15">
            <v>100</v>
          </cell>
          <cell r="AM15">
            <v>0</v>
          </cell>
          <cell r="AN15">
            <v>100</v>
          </cell>
          <cell r="AO15">
            <v>940.87666666666667</v>
          </cell>
          <cell r="AP15">
            <v>100</v>
          </cell>
          <cell r="AQ15">
            <v>0</v>
          </cell>
          <cell r="AR15">
            <v>100</v>
          </cell>
          <cell r="AS15">
            <v>0</v>
          </cell>
          <cell r="AT15">
            <v>100</v>
          </cell>
          <cell r="AU15">
            <v>0</v>
          </cell>
          <cell r="AV15">
            <v>100</v>
          </cell>
          <cell r="AW15">
            <v>817.89166666666665</v>
          </cell>
          <cell r="AX15">
            <v>100</v>
          </cell>
          <cell r="AY15">
            <v>0</v>
          </cell>
          <cell r="AZ15">
            <v>100</v>
          </cell>
          <cell r="BA15">
            <v>2190.9682151963975</v>
          </cell>
          <cell r="BB15">
            <v>100</v>
          </cell>
          <cell r="BC15">
            <v>2013.1212145996094</v>
          </cell>
          <cell r="BD15">
            <v>100</v>
          </cell>
          <cell r="BE15">
            <v>101.14198422114055</v>
          </cell>
          <cell r="BF15">
            <v>100</v>
          </cell>
          <cell r="BG15">
            <v>7.2612596352895098</v>
          </cell>
          <cell r="BH15">
            <v>100</v>
          </cell>
          <cell r="BI15">
            <v>1925.6717305501302</v>
          </cell>
          <cell r="BJ15">
            <v>100</v>
          </cell>
          <cell r="BK15">
            <v>1743.374260152181</v>
          </cell>
          <cell r="BL15">
            <v>100</v>
          </cell>
          <cell r="BM15">
            <v>105.58879558563233</v>
          </cell>
          <cell r="BN15">
            <v>100</v>
          </cell>
          <cell r="BO15">
            <v>6.4940641860167183</v>
          </cell>
          <cell r="BP15">
            <v>100</v>
          </cell>
          <cell r="BQ15">
            <v>1449.9335461425781</v>
          </cell>
          <cell r="BR15">
            <v>100</v>
          </cell>
          <cell r="BS15">
            <v>1257.8162066650391</v>
          </cell>
          <cell r="BT15">
            <v>100</v>
          </cell>
          <cell r="BU15">
            <v>98.537091999053956</v>
          </cell>
          <cell r="BV15">
            <v>100</v>
          </cell>
          <cell r="BW15">
            <v>5.9890439601739249</v>
          </cell>
          <cell r="BX15">
            <v>100</v>
          </cell>
          <cell r="BY15">
            <v>1837.3164155069987</v>
          </cell>
          <cell r="BZ15">
            <v>100</v>
          </cell>
          <cell r="CA15">
            <v>1640.8437897745769</v>
          </cell>
          <cell r="CB15">
            <v>100</v>
          </cell>
          <cell r="CC15">
            <v>100.02390416463216</v>
          </cell>
          <cell r="CD15">
            <v>100</v>
          </cell>
          <cell r="CE15">
            <v>6.8607919184366866</v>
          </cell>
          <cell r="CF15">
            <v>100</v>
          </cell>
          <cell r="CG15">
            <v>1322.1212580362956</v>
          </cell>
          <cell r="CH15">
            <v>100</v>
          </cell>
          <cell r="CI15">
            <v>1183.6168712361653</v>
          </cell>
          <cell r="CJ15">
            <v>100</v>
          </cell>
          <cell r="CK15">
            <v>104.91485977808634</v>
          </cell>
          <cell r="CL15">
            <v>100</v>
          </cell>
          <cell r="CM15">
            <v>8.1835735893249506</v>
          </cell>
          <cell r="CN15">
            <v>100</v>
          </cell>
          <cell r="CO15">
            <v>1338.5228535970052</v>
          </cell>
          <cell r="CP15">
            <v>100</v>
          </cell>
          <cell r="CQ15">
            <v>1143.0537144978841</v>
          </cell>
          <cell r="CR15">
            <v>100</v>
          </cell>
          <cell r="CS15">
            <v>103.5310410118103</v>
          </cell>
          <cell r="CT15">
            <v>100</v>
          </cell>
          <cell r="CU15">
            <v>6.3888226886590322</v>
          </cell>
          <cell r="CV15">
            <v>100</v>
          </cell>
          <cell r="CW15">
            <v>0</v>
          </cell>
          <cell r="CX15">
            <v>100</v>
          </cell>
          <cell r="CY15">
            <v>0</v>
          </cell>
          <cell r="CZ15">
            <v>100</v>
          </cell>
          <cell r="DA15">
            <v>0</v>
          </cell>
          <cell r="DB15">
            <v>100</v>
          </cell>
          <cell r="DC15">
            <v>9537.878333333334</v>
          </cell>
          <cell r="DD15">
            <v>99</v>
          </cell>
          <cell r="DE15">
            <v>16.290193557739258</v>
          </cell>
          <cell r="DF15">
            <v>100</v>
          </cell>
          <cell r="DG15">
            <v>10.750398019419777</v>
          </cell>
          <cell r="DH15">
            <v>100</v>
          </cell>
          <cell r="DI15">
            <v>0</v>
          </cell>
          <cell r="DJ15">
            <v>100</v>
          </cell>
          <cell r="DK15">
            <v>0</v>
          </cell>
          <cell r="DL15">
            <v>100</v>
          </cell>
          <cell r="DM15">
            <v>0</v>
          </cell>
          <cell r="DN15">
            <v>100</v>
          </cell>
          <cell r="DO15">
            <v>0</v>
          </cell>
          <cell r="DP15">
            <v>100</v>
          </cell>
          <cell r="DQ15">
            <v>22.209715232319301</v>
          </cell>
          <cell r="DR15">
            <v>100</v>
          </cell>
          <cell r="DS15">
            <v>7.1090833663940431</v>
          </cell>
          <cell r="DT15">
            <v>100</v>
          </cell>
          <cell r="DU15">
            <v>10.062557744979859</v>
          </cell>
          <cell r="DV15">
            <v>100</v>
          </cell>
          <cell r="DW15">
            <v>85.906354109446212</v>
          </cell>
          <cell r="DX15">
            <v>100</v>
          </cell>
          <cell r="DY15">
            <v>0</v>
          </cell>
          <cell r="DZ15">
            <v>100</v>
          </cell>
          <cell r="EA15">
            <v>0</v>
          </cell>
          <cell r="EB15">
            <v>100</v>
          </cell>
          <cell r="EC15">
            <v>0</v>
          </cell>
          <cell r="ED15">
            <v>100</v>
          </cell>
          <cell r="EE15">
            <v>85.130850071377225</v>
          </cell>
          <cell r="EF15">
            <v>100</v>
          </cell>
          <cell r="EG15">
            <v>0</v>
          </cell>
          <cell r="EH15">
            <v>100</v>
          </cell>
          <cell r="EI15">
            <v>87.754817127651634</v>
          </cell>
          <cell r="EJ15">
            <v>100</v>
          </cell>
          <cell r="EK15">
            <v>0</v>
          </cell>
          <cell r="EL15">
            <v>100</v>
          </cell>
          <cell r="EM15">
            <v>0</v>
          </cell>
          <cell r="EN15">
            <v>100</v>
          </cell>
          <cell r="EO15">
            <v>10.754333289464315</v>
          </cell>
          <cell r="EP15">
            <v>100</v>
          </cell>
          <cell r="EQ15">
            <v>7.9361666917800902</v>
          </cell>
          <cell r="ER15">
            <v>100</v>
          </cell>
          <cell r="ES15">
            <v>3.9957500219345095</v>
          </cell>
          <cell r="ET15">
            <v>100</v>
          </cell>
          <cell r="EU15">
            <v>8.704083363215128</v>
          </cell>
          <cell r="EV15">
            <v>100</v>
          </cell>
          <cell r="EW15">
            <v>9.6834166049957275</v>
          </cell>
          <cell r="EX15">
            <v>100</v>
          </cell>
          <cell r="EY15">
            <v>-145.23055555555555</v>
          </cell>
          <cell r="EZ15">
            <v>100</v>
          </cell>
          <cell r="FA15">
            <v>85</v>
          </cell>
          <cell r="FB15">
            <v>100</v>
          </cell>
        </row>
        <row r="16">
          <cell r="D16">
            <v>43885.541666666664</v>
          </cell>
          <cell r="E16">
            <v>105.12178240458171</v>
          </cell>
          <cell r="F16">
            <v>100</v>
          </cell>
          <cell r="G16">
            <v>57.141009483337399</v>
          </cell>
          <cell r="H16">
            <v>100</v>
          </cell>
          <cell r="I16">
            <v>886.22</v>
          </cell>
          <cell r="J16">
            <v>100</v>
          </cell>
          <cell r="K16">
            <v>2.3652343771855038</v>
          </cell>
          <cell r="L16">
            <v>100</v>
          </cell>
          <cell r="M16">
            <v>104.5802914237976</v>
          </cell>
          <cell r="N16">
            <v>100</v>
          </cell>
          <cell r="O16">
            <v>49.131966908772789</v>
          </cell>
          <cell r="P16">
            <v>100</v>
          </cell>
          <cell r="Q16">
            <v>0</v>
          </cell>
          <cell r="R16">
            <v>100</v>
          </cell>
          <cell r="S16">
            <v>2.3528400421142579</v>
          </cell>
          <cell r="T16">
            <v>100</v>
          </cell>
          <cell r="U16">
            <v>104.90629949569703</v>
          </cell>
          <cell r="V16">
            <v>100</v>
          </cell>
          <cell r="W16">
            <v>57.141009483337399</v>
          </cell>
          <cell r="X16">
            <v>100</v>
          </cell>
          <cell r="Y16">
            <v>361.65499999999997</v>
          </cell>
          <cell r="Z16">
            <v>100</v>
          </cell>
          <cell r="AA16">
            <v>2.179155701001485</v>
          </cell>
          <cell r="AB16">
            <v>100</v>
          </cell>
          <cell r="AC16">
            <v>1875.4572387695312</v>
          </cell>
          <cell r="AD16">
            <v>100</v>
          </cell>
          <cell r="AE16">
            <v>0</v>
          </cell>
          <cell r="AF16">
            <v>100</v>
          </cell>
          <cell r="AG16">
            <v>49.131966908772789</v>
          </cell>
          <cell r="AH16">
            <v>100</v>
          </cell>
          <cell r="AI16">
            <v>0</v>
          </cell>
          <cell r="AJ16">
            <v>100</v>
          </cell>
          <cell r="AK16">
            <v>0</v>
          </cell>
          <cell r="AL16">
            <v>100</v>
          </cell>
          <cell r="AM16">
            <v>0</v>
          </cell>
          <cell r="AN16">
            <v>100</v>
          </cell>
          <cell r="AO16">
            <v>919.10500000000002</v>
          </cell>
          <cell r="AP16">
            <v>100</v>
          </cell>
          <cell r="AQ16">
            <v>0</v>
          </cell>
          <cell r="AR16">
            <v>100</v>
          </cell>
          <cell r="AS16">
            <v>0</v>
          </cell>
          <cell r="AT16">
            <v>100</v>
          </cell>
          <cell r="AU16">
            <v>0</v>
          </cell>
          <cell r="AV16">
            <v>100</v>
          </cell>
          <cell r="AW16">
            <v>816.01250000000005</v>
          </cell>
          <cell r="AX16">
            <v>100</v>
          </cell>
          <cell r="AY16">
            <v>0</v>
          </cell>
          <cell r="AZ16">
            <v>100</v>
          </cell>
          <cell r="BA16">
            <v>2191.7024286566839</v>
          </cell>
          <cell r="BB16">
            <v>100</v>
          </cell>
          <cell r="BC16">
            <v>2015.9615912882487</v>
          </cell>
          <cell r="BD16">
            <v>100</v>
          </cell>
          <cell r="BE16">
            <v>101.77269102096558</v>
          </cell>
          <cell r="BF16">
            <v>100</v>
          </cell>
          <cell r="BG16">
            <v>7.4865081616242728</v>
          </cell>
          <cell r="BH16">
            <v>100</v>
          </cell>
          <cell r="BI16">
            <v>1925.5069004313152</v>
          </cell>
          <cell r="BJ16">
            <v>100</v>
          </cell>
          <cell r="BK16">
            <v>1746.6529861450194</v>
          </cell>
          <cell r="BL16">
            <v>100</v>
          </cell>
          <cell r="BM16">
            <v>103.17204649607341</v>
          </cell>
          <cell r="BN16">
            <v>100</v>
          </cell>
          <cell r="BO16">
            <v>7.1122757991154986</v>
          </cell>
          <cell r="BP16">
            <v>100</v>
          </cell>
          <cell r="BQ16">
            <v>1451.0398872884114</v>
          </cell>
          <cell r="BR16">
            <v>100</v>
          </cell>
          <cell r="BS16">
            <v>1262.3066252644858</v>
          </cell>
          <cell r="BT16">
            <v>100</v>
          </cell>
          <cell r="BU16">
            <v>98.410518080393473</v>
          </cell>
          <cell r="BV16">
            <v>100</v>
          </cell>
          <cell r="BW16">
            <v>6.4303806833426158</v>
          </cell>
          <cell r="BX16">
            <v>100</v>
          </cell>
          <cell r="BY16">
            <v>1837.4744578043619</v>
          </cell>
          <cell r="BZ16">
            <v>100</v>
          </cell>
          <cell r="CA16">
            <v>1646.5919216918946</v>
          </cell>
          <cell r="CB16">
            <v>100</v>
          </cell>
          <cell r="CC16">
            <v>100.09587638219197</v>
          </cell>
          <cell r="CD16">
            <v>100</v>
          </cell>
          <cell r="CE16">
            <v>7.4350651089350386</v>
          </cell>
          <cell r="CF16">
            <v>100</v>
          </cell>
          <cell r="CG16">
            <v>1329.6452271525065</v>
          </cell>
          <cell r="CH16">
            <v>100</v>
          </cell>
          <cell r="CI16">
            <v>1199.611307474772</v>
          </cell>
          <cell r="CJ16">
            <v>100</v>
          </cell>
          <cell r="CK16">
            <v>105.49954746882121</v>
          </cell>
          <cell r="CL16">
            <v>100</v>
          </cell>
          <cell r="CM16">
            <v>8.0961623362700141</v>
          </cell>
          <cell r="CN16">
            <v>100</v>
          </cell>
          <cell r="CO16">
            <v>1349.0157314046223</v>
          </cell>
          <cell r="CP16">
            <v>100</v>
          </cell>
          <cell r="CQ16">
            <v>1159.7133570353189</v>
          </cell>
          <cell r="CR16">
            <v>100</v>
          </cell>
          <cell r="CS16">
            <v>104.164010181427</v>
          </cell>
          <cell r="CT16">
            <v>100</v>
          </cell>
          <cell r="CU16">
            <v>7.2165711947282158</v>
          </cell>
          <cell r="CV16">
            <v>100</v>
          </cell>
          <cell r="CW16">
            <v>0</v>
          </cell>
          <cell r="CX16">
            <v>100</v>
          </cell>
          <cell r="CY16">
            <v>0</v>
          </cell>
          <cell r="CZ16">
            <v>100</v>
          </cell>
          <cell r="DA16">
            <v>0</v>
          </cell>
          <cell r="DB16">
            <v>100</v>
          </cell>
          <cell r="DC16">
            <v>9523.139444444445</v>
          </cell>
          <cell r="DD16">
            <v>100</v>
          </cell>
          <cell r="DE16">
            <v>16.742302886645</v>
          </cell>
          <cell r="DF16">
            <v>100</v>
          </cell>
          <cell r="DG16">
            <v>10.751606411404079</v>
          </cell>
          <cell r="DH16">
            <v>100</v>
          </cell>
          <cell r="DI16">
            <v>0</v>
          </cell>
          <cell r="DJ16">
            <v>100</v>
          </cell>
          <cell r="DK16">
            <v>0</v>
          </cell>
          <cell r="DL16">
            <v>100</v>
          </cell>
          <cell r="DM16">
            <v>0</v>
          </cell>
          <cell r="DN16">
            <v>100</v>
          </cell>
          <cell r="DO16">
            <v>0</v>
          </cell>
          <cell r="DP16">
            <v>100</v>
          </cell>
          <cell r="DQ16">
            <v>21.424338969654507</v>
          </cell>
          <cell r="DR16">
            <v>100</v>
          </cell>
          <cell r="DS16">
            <v>6.6763333638509117</v>
          </cell>
          <cell r="DT16">
            <v>100</v>
          </cell>
          <cell r="DU16">
            <v>9.1715246213806996</v>
          </cell>
          <cell r="DV16">
            <v>100</v>
          </cell>
          <cell r="DW16">
            <v>83.650594827863898</v>
          </cell>
          <cell r="DX16">
            <v>100</v>
          </cell>
          <cell r="DY16">
            <v>0</v>
          </cell>
          <cell r="DZ16">
            <v>100</v>
          </cell>
          <cell r="EA16">
            <v>0</v>
          </cell>
          <cell r="EB16">
            <v>100</v>
          </cell>
          <cell r="EC16">
            <v>0</v>
          </cell>
          <cell r="ED16">
            <v>100</v>
          </cell>
          <cell r="EE16">
            <v>84.507147428724494</v>
          </cell>
          <cell r="EF16">
            <v>100</v>
          </cell>
          <cell r="EG16">
            <v>0</v>
          </cell>
          <cell r="EH16">
            <v>100</v>
          </cell>
          <cell r="EI16">
            <v>82.652804745568176</v>
          </cell>
          <cell r="EJ16">
            <v>100</v>
          </cell>
          <cell r="EK16">
            <v>0</v>
          </cell>
          <cell r="EL16">
            <v>100</v>
          </cell>
          <cell r="EM16">
            <v>0</v>
          </cell>
          <cell r="EN16">
            <v>100</v>
          </cell>
          <cell r="EO16">
            <v>11.033250029881795</v>
          </cell>
          <cell r="EP16">
            <v>100</v>
          </cell>
          <cell r="EQ16">
            <v>8.6564166784286503</v>
          </cell>
          <cell r="ER16">
            <v>100</v>
          </cell>
          <cell r="ES16">
            <v>3.9633334080378213</v>
          </cell>
          <cell r="ET16">
            <v>100</v>
          </cell>
          <cell r="EU16">
            <v>8.4283333778381344</v>
          </cell>
          <cell r="EV16">
            <v>100</v>
          </cell>
          <cell r="EW16">
            <v>7.0132500569025673</v>
          </cell>
          <cell r="EX16">
            <v>100</v>
          </cell>
          <cell r="EY16">
            <v>-131.71944444444443</v>
          </cell>
          <cell r="EZ16">
            <v>100</v>
          </cell>
          <cell r="FA16">
            <v>85</v>
          </cell>
          <cell r="FB16">
            <v>100</v>
          </cell>
        </row>
        <row r="17">
          <cell r="D17">
            <v>43885.583333333336</v>
          </cell>
          <cell r="E17">
            <v>105.66252148946127</v>
          </cell>
          <cell r="F17">
            <v>100</v>
          </cell>
          <cell r="G17">
            <v>57.242211096021862</v>
          </cell>
          <cell r="H17">
            <v>100</v>
          </cell>
          <cell r="I17">
            <v>847.43916666666667</v>
          </cell>
          <cell r="J17">
            <v>100</v>
          </cell>
          <cell r="K17">
            <v>2.3640597931543987</v>
          </cell>
          <cell r="L17">
            <v>100</v>
          </cell>
          <cell r="M17">
            <v>104.22328331629436</v>
          </cell>
          <cell r="N17">
            <v>100</v>
          </cell>
          <cell r="O17">
            <v>49.131000518798828</v>
          </cell>
          <cell r="P17">
            <v>100</v>
          </cell>
          <cell r="Q17">
            <v>0</v>
          </cell>
          <cell r="R17">
            <v>100</v>
          </cell>
          <cell r="S17">
            <v>2.3527115080753962</v>
          </cell>
          <cell r="T17">
            <v>100</v>
          </cell>
          <cell r="U17">
            <v>105.50290093739828</v>
          </cell>
          <cell r="V17">
            <v>100</v>
          </cell>
          <cell r="W17">
            <v>57.242211096021862</v>
          </cell>
          <cell r="X17">
            <v>100</v>
          </cell>
          <cell r="Y17">
            <v>346.89249999999998</v>
          </cell>
          <cell r="Z17">
            <v>100</v>
          </cell>
          <cell r="AA17">
            <v>2.1868986703952156</v>
          </cell>
          <cell r="AB17">
            <v>100</v>
          </cell>
          <cell r="AC17">
            <v>1891.2945184326172</v>
          </cell>
          <cell r="AD17">
            <v>100</v>
          </cell>
          <cell r="AE17">
            <v>0</v>
          </cell>
          <cell r="AF17">
            <v>100</v>
          </cell>
          <cell r="AG17">
            <v>49.131000518798828</v>
          </cell>
          <cell r="AH17">
            <v>100</v>
          </cell>
          <cell r="AI17">
            <v>0</v>
          </cell>
          <cell r="AJ17">
            <v>100</v>
          </cell>
          <cell r="AK17">
            <v>0</v>
          </cell>
          <cell r="AL17">
            <v>100</v>
          </cell>
          <cell r="AM17">
            <v>0</v>
          </cell>
          <cell r="AN17">
            <v>100</v>
          </cell>
          <cell r="AO17">
            <v>899.12833333333333</v>
          </cell>
          <cell r="AP17">
            <v>100</v>
          </cell>
          <cell r="AQ17">
            <v>0</v>
          </cell>
          <cell r="AR17">
            <v>100</v>
          </cell>
          <cell r="AS17">
            <v>0</v>
          </cell>
          <cell r="AT17">
            <v>100</v>
          </cell>
          <cell r="AU17">
            <v>0</v>
          </cell>
          <cell r="AV17">
            <v>100</v>
          </cell>
          <cell r="AW17">
            <v>802.36666666666667</v>
          </cell>
          <cell r="AX17">
            <v>100</v>
          </cell>
          <cell r="AY17">
            <v>0</v>
          </cell>
          <cell r="AZ17">
            <v>100</v>
          </cell>
          <cell r="BA17">
            <v>2202.0714971923826</v>
          </cell>
          <cell r="BB17">
            <v>100</v>
          </cell>
          <cell r="BC17">
            <v>2021.3333957926432</v>
          </cell>
          <cell r="BD17">
            <v>100</v>
          </cell>
          <cell r="BE17">
            <v>102.15131875356039</v>
          </cell>
          <cell r="BF17">
            <v>100</v>
          </cell>
          <cell r="BG17">
            <v>8.2792652165889749</v>
          </cell>
          <cell r="BH17">
            <v>100</v>
          </cell>
          <cell r="BI17">
            <v>1936.4688217163086</v>
          </cell>
          <cell r="BJ17">
            <v>100</v>
          </cell>
          <cell r="BK17">
            <v>1750.8541810099284</v>
          </cell>
          <cell r="BL17">
            <v>100</v>
          </cell>
          <cell r="BM17">
            <v>101.56364166895548</v>
          </cell>
          <cell r="BN17">
            <v>100</v>
          </cell>
          <cell r="BO17">
            <v>7.5228045050303143</v>
          </cell>
          <cell r="BP17">
            <v>100</v>
          </cell>
          <cell r="BQ17">
            <v>1459.5500521850586</v>
          </cell>
          <cell r="BR17">
            <v>70</v>
          </cell>
          <cell r="BS17">
            <v>1267.8466513061524</v>
          </cell>
          <cell r="BT17">
            <v>70</v>
          </cell>
          <cell r="BU17">
            <v>97.995727411905918</v>
          </cell>
          <cell r="BV17">
            <v>70</v>
          </cell>
          <cell r="BW17">
            <v>7.0056076510747269</v>
          </cell>
          <cell r="BX17">
            <v>70</v>
          </cell>
          <cell r="BY17">
            <v>1847.7839326985677</v>
          </cell>
          <cell r="BZ17">
            <v>100</v>
          </cell>
          <cell r="CA17">
            <v>1649.6569170125326</v>
          </cell>
          <cell r="CB17">
            <v>100</v>
          </cell>
          <cell r="CC17">
            <v>100.47122269948323</v>
          </cell>
          <cell r="CD17">
            <v>100</v>
          </cell>
          <cell r="CE17">
            <v>8.2067978250980378</v>
          </cell>
          <cell r="CF17">
            <v>100</v>
          </cell>
          <cell r="CG17">
            <v>1343.2820919799806</v>
          </cell>
          <cell r="CH17">
            <v>100</v>
          </cell>
          <cell r="CI17">
            <v>1206.8013093058269</v>
          </cell>
          <cell r="CJ17">
            <v>100</v>
          </cell>
          <cell r="CK17">
            <v>104.85135109583537</v>
          </cell>
          <cell r="CL17">
            <v>100</v>
          </cell>
          <cell r="CM17">
            <v>8.5819942498207098</v>
          </cell>
          <cell r="CN17">
            <v>100</v>
          </cell>
          <cell r="CO17">
            <v>1365.1677454630533</v>
          </cell>
          <cell r="CP17">
            <v>100</v>
          </cell>
          <cell r="CQ17">
            <v>1169.5304357910156</v>
          </cell>
          <cell r="CR17">
            <v>100</v>
          </cell>
          <cell r="CS17">
            <v>103.7173533821106</v>
          </cell>
          <cell r="CT17">
            <v>100</v>
          </cell>
          <cell r="CU17">
            <v>7.5591439112027485</v>
          </cell>
          <cell r="CV17">
            <v>100</v>
          </cell>
          <cell r="CW17">
            <v>0</v>
          </cell>
          <cell r="CX17">
            <v>100</v>
          </cell>
          <cell r="CY17">
            <v>0</v>
          </cell>
          <cell r="CZ17">
            <v>100</v>
          </cell>
          <cell r="DA17">
            <v>0</v>
          </cell>
          <cell r="DB17">
            <v>100</v>
          </cell>
          <cell r="DC17">
            <v>9520.3983333333326</v>
          </cell>
          <cell r="DD17">
            <v>100</v>
          </cell>
          <cell r="DE17">
            <v>17.127125387191771</v>
          </cell>
          <cell r="DF17">
            <v>100</v>
          </cell>
          <cell r="DG17">
            <v>10.75103846444024</v>
          </cell>
          <cell r="DH17">
            <v>100</v>
          </cell>
          <cell r="DI17">
            <v>0</v>
          </cell>
          <cell r="DJ17">
            <v>100</v>
          </cell>
          <cell r="DK17">
            <v>0</v>
          </cell>
          <cell r="DL17">
            <v>100</v>
          </cell>
          <cell r="DM17">
            <v>0</v>
          </cell>
          <cell r="DN17">
            <v>100</v>
          </cell>
          <cell r="DO17">
            <v>0</v>
          </cell>
          <cell r="DP17">
            <v>100</v>
          </cell>
          <cell r="DQ17">
            <v>20.617386805216473</v>
          </cell>
          <cell r="DR17">
            <v>100</v>
          </cell>
          <cell r="DS17">
            <v>6.798916673660278</v>
          </cell>
          <cell r="DT17">
            <v>100</v>
          </cell>
          <cell r="DU17">
            <v>9.3326992347505353</v>
          </cell>
          <cell r="DV17">
            <v>100</v>
          </cell>
          <cell r="DW17">
            <v>86.32895878685845</v>
          </cell>
          <cell r="DX17">
            <v>100</v>
          </cell>
          <cell r="DY17">
            <v>0</v>
          </cell>
          <cell r="DZ17">
            <v>100</v>
          </cell>
          <cell r="EA17">
            <v>0</v>
          </cell>
          <cell r="EB17">
            <v>100</v>
          </cell>
          <cell r="EC17">
            <v>0</v>
          </cell>
          <cell r="ED17">
            <v>100</v>
          </cell>
          <cell r="EE17">
            <v>83.334404926300053</v>
          </cell>
          <cell r="EF17">
            <v>100</v>
          </cell>
          <cell r="EG17">
            <v>0</v>
          </cell>
          <cell r="EH17">
            <v>100</v>
          </cell>
          <cell r="EI17">
            <v>79.168955637613934</v>
          </cell>
          <cell r="EJ17">
            <v>100</v>
          </cell>
          <cell r="EK17">
            <v>0</v>
          </cell>
          <cell r="EL17">
            <v>100</v>
          </cell>
          <cell r="EM17">
            <v>0</v>
          </cell>
          <cell r="EN17">
            <v>100</v>
          </cell>
          <cell r="EO17">
            <v>10.615916665395101</v>
          </cell>
          <cell r="EP17">
            <v>100</v>
          </cell>
          <cell r="EQ17">
            <v>7.7575000762939457</v>
          </cell>
          <cell r="ER17">
            <v>100</v>
          </cell>
          <cell r="ES17">
            <v>3.3305833458900453</v>
          </cell>
          <cell r="ET17">
            <v>100</v>
          </cell>
          <cell r="EU17">
            <v>7.7384999910990393</v>
          </cell>
          <cell r="EV17">
            <v>100</v>
          </cell>
          <cell r="EW17">
            <v>9.1751666545867927</v>
          </cell>
          <cell r="EX17">
            <v>100</v>
          </cell>
          <cell r="EY17">
            <v>-139.6213888888889</v>
          </cell>
          <cell r="EZ17">
            <v>100</v>
          </cell>
          <cell r="FA17">
            <v>85</v>
          </cell>
          <cell r="FB17">
            <v>100</v>
          </cell>
        </row>
        <row r="18">
          <cell r="D18">
            <v>43885.625</v>
          </cell>
          <cell r="E18">
            <v>104.75346771240234</v>
          </cell>
          <cell r="F18">
            <v>100</v>
          </cell>
          <cell r="G18">
            <v>57.303286417855155</v>
          </cell>
          <cell r="H18">
            <v>100</v>
          </cell>
          <cell r="I18">
            <v>845.3125</v>
          </cell>
          <cell r="J18">
            <v>100</v>
          </cell>
          <cell r="K18">
            <v>2.3613878991206487</v>
          </cell>
          <cell r="L18">
            <v>100</v>
          </cell>
          <cell r="M18">
            <v>104.44057731628418</v>
          </cell>
          <cell r="N18">
            <v>100</v>
          </cell>
          <cell r="O18">
            <v>49.081616366704303</v>
          </cell>
          <cell r="P18">
            <v>100</v>
          </cell>
          <cell r="Q18">
            <v>0</v>
          </cell>
          <cell r="R18">
            <v>100</v>
          </cell>
          <cell r="S18">
            <v>2.3503078345457711</v>
          </cell>
          <cell r="T18">
            <v>100</v>
          </cell>
          <cell r="U18">
            <v>104.73035465876261</v>
          </cell>
          <cell r="V18">
            <v>100</v>
          </cell>
          <cell r="W18">
            <v>57.303286417855155</v>
          </cell>
          <cell r="X18">
            <v>100</v>
          </cell>
          <cell r="Y18">
            <v>376.815</v>
          </cell>
          <cell r="Z18">
            <v>100</v>
          </cell>
          <cell r="AA18">
            <v>2.2085841463009515</v>
          </cell>
          <cell r="AB18">
            <v>100</v>
          </cell>
          <cell r="AC18">
            <v>1899.5016154988607</v>
          </cell>
          <cell r="AD18">
            <v>100</v>
          </cell>
          <cell r="AE18">
            <v>0</v>
          </cell>
          <cell r="AF18">
            <v>100</v>
          </cell>
          <cell r="AG18">
            <v>49.081616366704303</v>
          </cell>
          <cell r="AH18">
            <v>100</v>
          </cell>
          <cell r="AI18">
            <v>0</v>
          </cell>
          <cell r="AJ18">
            <v>100</v>
          </cell>
          <cell r="AK18">
            <v>0</v>
          </cell>
          <cell r="AL18">
            <v>100</v>
          </cell>
          <cell r="AM18">
            <v>0</v>
          </cell>
          <cell r="AN18">
            <v>100</v>
          </cell>
          <cell r="AO18">
            <v>888.37416666666661</v>
          </cell>
          <cell r="AP18">
            <v>100</v>
          </cell>
          <cell r="AQ18">
            <v>0</v>
          </cell>
          <cell r="AR18">
            <v>100</v>
          </cell>
          <cell r="AS18">
            <v>0</v>
          </cell>
          <cell r="AT18">
            <v>100</v>
          </cell>
          <cell r="AU18">
            <v>0</v>
          </cell>
          <cell r="AV18">
            <v>100</v>
          </cell>
          <cell r="AW18">
            <v>826.83083333333332</v>
          </cell>
          <cell r="AX18">
            <v>100</v>
          </cell>
          <cell r="AY18">
            <v>0</v>
          </cell>
          <cell r="AZ18">
            <v>100</v>
          </cell>
          <cell r="BA18">
            <v>2199.7506599934895</v>
          </cell>
          <cell r="BB18">
            <v>100</v>
          </cell>
          <cell r="BC18">
            <v>2029.1511891682942</v>
          </cell>
          <cell r="BD18">
            <v>100</v>
          </cell>
          <cell r="BE18">
            <v>101.5716784286499</v>
          </cell>
          <cell r="BF18">
            <v>100</v>
          </cell>
          <cell r="BG18">
            <v>8.4940105764071152</v>
          </cell>
          <cell r="BH18">
            <v>100</v>
          </cell>
          <cell r="BI18">
            <v>1932.9467889404298</v>
          </cell>
          <cell r="BJ18">
            <v>100</v>
          </cell>
          <cell r="BK18">
            <v>1757.8823188273111</v>
          </cell>
          <cell r="BL18">
            <v>100</v>
          </cell>
          <cell r="BM18">
            <v>101.43409226099651</v>
          </cell>
          <cell r="BN18">
            <v>100</v>
          </cell>
          <cell r="BO18">
            <v>7.8434424002965288</v>
          </cell>
          <cell r="BP18">
            <v>100</v>
          </cell>
          <cell r="BQ18">
            <v>1456.931396484375</v>
          </cell>
          <cell r="BR18">
            <v>0</v>
          </cell>
          <cell r="BS18">
            <v>1273.3271484375</v>
          </cell>
          <cell r="BT18">
            <v>0</v>
          </cell>
          <cell r="BU18">
            <v>97.901885986328125</v>
          </cell>
          <cell r="BV18">
            <v>0</v>
          </cell>
          <cell r="BW18">
            <v>6.9993133544921875</v>
          </cell>
          <cell r="BX18">
            <v>0</v>
          </cell>
          <cell r="BY18">
            <v>1844.6309166463216</v>
          </cell>
          <cell r="BZ18">
            <v>100</v>
          </cell>
          <cell r="CA18">
            <v>1657.0932092285157</v>
          </cell>
          <cell r="CB18">
            <v>100</v>
          </cell>
          <cell r="CC18">
            <v>100.74364653905232</v>
          </cell>
          <cell r="CD18">
            <v>100</v>
          </cell>
          <cell r="CE18">
            <v>8.2348439224561059</v>
          </cell>
          <cell r="CF18">
            <v>100</v>
          </cell>
          <cell r="CG18">
            <v>1350.5908059692383</v>
          </cell>
          <cell r="CH18">
            <v>100</v>
          </cell>
          <cell r="CI18">
            <v>1230.1481334431967</v>
          </cell>
          <cell r="CJ18">
            <v>100</v>
          </cell>
          <cell r="CK18">
            <v>101.89066420873006</v>
          </cell>
          <cell r="CL18">
            <v>100</v>
          </cell>
          <cell r="CM18">
            <v>8.2076523423194878</v>
          </cell>
          <cell r="CN18">
            <v>100</v>
          </cell>
          <cell r="CO18">
            <v>1379.0536575317383</v>
          </cell>
          <cell r="CP18">
            <v>100</v>
          </cell>
          <cell r="CQ18">
            <v>1193.3361390177408</v>
          </cell>
          <cell r="CR18">
            <v>100</v>
          </cell>
          <cell r="CS18">
            <v>103.79364858627319</v>
          </cell>
          <cell r="CT18">
            <v>100</v>
          </cell>
          <cell r="CU18">
            <v>7.6507819692293806</v>
          </cell>
          <cell r="CV18">
            <v>100</v>
          </cell>
          <cell r="CW18">
            <v>0</v>
          </cell>
          <cell r="CX18">
            <v>100</v>
          </cell>
          <cell r="CY18">
            <v>0</v>
          </cell>
          <cell r="CZ18">
            <v>100</v>
          </cell>
          <cell r="DA18">
            <v>0</v>
          </cell>
          <cell r="DB18">
            <v>100</v>
          </cell>
          <cell r="DC18">
            <v>9546.2094444444447</v>
          </cell>
          <cell r="DD18">
            <v>100</v>
          </cell>
          <cell r="DE18">
            <v>17.549579620361328</v>
          </cell>
          <cell r="DF18">
            <v>100</v>
          </cell>
          <cell r="DG18">
            <v>10.749165429009331</v>
          </cell>
          <cell r="DH18">
            <v>100</v>
          </cell>
          <cell r="DI18">
            <v>0</v>
          </cell>
          <cell r="DJ18">
            <v>100</v>
          </cell>
          <cell r="DK18">
            <v>0</v>
          </cell>
          <cell r="DL18">
            <v>100</v>
          </cell>
          <cell r="DM18">
            <v>0</v>
          </cell>
          <cell r="DN18">
            <v>100</v>
          </cell>
          <cell r="DO18">
            <v>0</v>
          </cell>
          <cell r="DP18">
            <v>100</v>
          </cell>
          <cell r="DQ18">
            <v>21.007064050038654</v>
          </cell>
          <cell r="DR18">
            <v>100</v>
          </cell>
          <cell r="DS18">
            <v>7.1322500387827557</v>
          </cell>
          <cell r="DT18">
            <v>100</v>
          </cell>
          <cell r="DU18">
            <v>9.8330396585994304</v>
          </cell>
          <cell r="DV18">
            <v>100</v>
          </cell>
          <cell r="DW18">
            <v>89.682315773434112</v>
          </cell>
          <cell r="DX18">
            <v>100</v>
          </cell>
          <cell r="DY18">
            <v>0</v>
          </cell>
          <cell r="DZ18">
            <v>100</v>
          </cell>
          <cell r="EA18">
            <v>0</v>
          </cell>
          <cell r="EB18">
            <v>100</v>
          </cell>
          <cell r="EC18">
            <v>0</v>
          </cell>
          <cell r="ED18">
            <v>100</v>
          </cell>
          <cell r="EE18">
            <v>83.287433257632784</v>
          </cell>
          <cell r="EF18">
            <v>100</v>
          </cell>
          <cell r="EG18">
            <v>0</v>
          </cell>
          <cell r="EH18">
            <v>100</v>
          </cell>
          <cell r="EI18">
            <v>81.106930075751407</v>
          </cell>
          <cell r="EJ18">
            <v>100</v>
          </cell>
          <cell r="EK18">
            <v>0</v>
          </cell>
          <cell r="EL18">
            <v>100</v>
          </cell>
          <cell r="EM18">
            <v>0</v>
          </cell>
          <cell r="EN18">
            <v>100</v>
          </cell>
          <cell r="EO18">
            <v>10.503999932607014</v>
          </cell>
          <cell r="EP18">
            <v>100</v>
          </cell>
          <cell r="EQ18">
            <v>7.5327499787012737</v>
          </cell>
          <cell r="ER18">
            <v>100</v>
          </cell>
          <cell r="ES18">
            <v>2.694583358367284</v>
          </cell>
          <cell r="ET18">
            <v>100</v>
          </cell>
          <cell r="EU18">
            <v>8.8348332881927494</v>
          </cell>
          <cell r="EV18">
            <v>100</v>
          </cell>
          <cell r="EW18">
            <v>10.151583274205526</v>
          </cell>
          <cell r="EX18">
            <v>100</v>
          </cell>
          <cell r="EY18">
            <v>-139.94694444444445</v>
          </cell>
          <cell r="EZ18">
            <v>100</v>
          </cell>
          <cell r="FA18">
            <v>85</v>
          </cell>
          <cell r="FB18">
            <v>100</v>
          </cell>
        </row>
        <row r="19">
          <cell r="D19">
            <v>43885.666666666664</v>
          </cell>
          <cell r="E19">
            <v>105.52549529393514</v>
          </cell>
          <cell r="F19">
            <v>100</v>
          </cell>
          <cell r="G19">
            <v>57.309773982365925</v>
          </cell>
          <cell r="H19">
            <v>100</v>
          </cell>
          <cell r="I19">
            <v>870.34249999999997</v>
          </cell>
          <cell r="J19">
            <v>100</v>
          </cell>
          <cell r="K19">
            <v>2.3625056425730389</v>
          </cell>
          <cell r="L19">
            <v>100</v>
          </cell>
          <cell r="M19">
            <v>104.04947440465291</v>
          </cell>
          <cell r="N19">
            <v>100</v>
          </cell>
          <cell r="O19">
            <v>49.026626968383788</v>
          </cell>
          <cell r="P19">
            <v>100</v>
          </cell>
          <cell r="Q19">
            <v>0</v>
          </cell>
          <cell r="R19">
            <v>100</v>
          </cell>
          <cell r="S19">
            <v>2.3505345004796983</v>
          </cell>
          <cell r="T19">
            <v>100</v>
          </cell>
          <cell r="U19">
            <v>105.25682941436767</v>
          </cell>
          <cell r="V19">
            <v>100</v>
          </cell>
          <cell r="W19">
            <v>57.309773982365925</v>
          </cell>
          <cell r="X19">
            <v>100</v>
          </cell>
          <cell r="Y19">
            <v>391.75666666666666</v>
          </cell>
          <cell r="Z19">
            <v>100</v>
          </cell>
          <cell r="AA19">
            <v>2.2130059003829956</v>
          </cell>
          <cell r="AB19">
            <v>100</v>
          </cell>
          <cell r="AC19">
            <v>1890.8979729207356</v>
          </cell>
          <cell r="AD19">
            <v>100</v>
          </cell>
          <cell r="AE19">
            <v>0</v>
          </cell>
          <cell r="AF19">
            <v>100</v>
          </cell>
          <cell r="AG19">
            <v>49.026626968383788</v>
          </cell>
          <cell r="AH19">
            <v>100</v>
          </cell>
          <cell r="AI19">
            <v>0</v>
          </cell>
          <cell r="AJ19">
            <v>100</v>
          </cell>
          <cell r="AK19">
            <v>0</v>
          </cell>
          <cell r="AL19">
            <v>100</v>
          </cell>
          <cell r="AM19">
            <v>0</v>
          </cell>
          <cell r="AN19">
            <v>100</v>
          </cell>
          <cell r="AO19">
            <v>900.66666666666663</v>
          </cell>
          <cell r="AP19">
            <v>100</v>
          </cell>
          <cell r="AQ19">
            <v>0</v>
          </cell>
          <cell r="AR19">
            <v>100</v>
          </cell>
          <cell r="AS19">
            <v>0</v>
          </cell>
          <cell r="AT19">
            <v>100</v>
          </cell>
          <cell r="AU19">
            <v>0</v>
          </cell>
          <cell r="AV19">
            <v>100</v>
          </cell>
          <cell r="AW19">
            <v>848.76833333333332</v>
          </cell>
          <cell r="AX19">
            <v>100</v>
          </cell>
          <cell r="AY19">
            <v>0</v>
          </cell>
          <cell r="AZ19">
            <v>100</v>
          </cell>
          <cell r="BA19">
            <v>2193.3659076605904</v>
          </cell>
          <cell r="BB19">
            <v>100</v>
          </cell>
          <cell r="BC19">
            <v>2031.5247735595703</v>
          </cell>
          <cell r="BD19">
            <v>100</v>
          </cell>
          <cell r="BE19">
            <v>101.88914300282796</v>
          </cell>
          <cell r="BF19">
            <v>100</v>
          </cell>
          <cell r="BG19">
            <v>8.5292081069946288</v>
          </cell>
          <cell r="BH19">
            <v>100</v>
          </cell>
          <cell r="BI19">
            <v>1926.3080956013998</v>
          </cell>
          <cell r="BJ19">
            <v>100</v>
          </cell>
          <cell r="BK19">
            <v>1759.6348148600262</v>
          </cell>
          <cell r="BL19">
            <v>100</v>
          </cell>
          <cell r="BM19">
            <v>101.22122866312662</v>
          </cell>
          <cell r="BN19">
            <v>100</v>
          </cell>
          <cell r="BO19">
            <v>7.7887006600697832</v>
          </cell>
          <cell r="BP19">
            <v>100</v>
          </cell>
          <cell r="BQ19">
            <v>1456.931396484375</v>
          </cell>
          <cell r="BR19">
            <v>0</v>
          </cell>
          <cell r="BS19">
            <v>1273.3271484375</v>
          </cell>
          <cell r="BT19">
            <v>0</v>
          </cell>
          <cell r="BU19">
            <v>97.901885986328125</v>
          </cell>
          <cell r="BV19">
            <v>0</v>
          </cell>
          <cell r="BW19">
            <v>6.9993133544921875</v>
          </cell>
          <cell r="BX19">
            <v>0</v>
          </cell>
          <cell r="BY19">
            <v>1838.9537246704101</v>
          </cell>
          <cell r="BZ19">
            <v>100</v>
          </cell>
          <cell r="CA19">
            <v>1659.0088491821289</v>
          </cell>
          <cell r="CB19">
            <v>100</v>
          </cell>
          <cell r="CC19">
            <v>100.2616908454895</v>
          </cell>
          <cell r="CD19">
            <v>100</v>
          </cell>
          <cell r="CE19">
            <v>7.9855114853382112</v>
          </cell>
          <cell r="CF19">
            <v>100</v>
          </cell>
          <cell r="CG19">
            <v>1350.4994796752931</v>
          </cell>
          <cell r="CH19">
            <v>100</v>
          </cell>
          <cell r="CI19">
            <v>1234.6900494384765</v>
          </cell>
          <cell r="CJ19">
            <v>100</v>
          </cell>
          <cell r="CK19">
            <v>100.28171204884848</v>
          </cell>
          <cell r="CL19">
            <v>100</v>
          </cell>
          <cell r="CM19">
            <v>7.8042190559705098</v>
          </cell>
          <cell r="CN19">
            <v>100</v>
          </cell>
          <cell r="CO19">
            <v>1381.0335786946614</v>
          </cell>
          <cell r="CP19">
            <v>100</v>
          </cell>
          <cell r="CQ19">
            <v>1195.9130697631836</v>
          </cell>
          <cell r="CR19">
            <v>100</v>
          </cell>
          <cell r="CS19">
            <v>104.32728162765503</v>
          </cell>
          <cell r="CT19">
            <v>100</v>
          </cell>
          <cell r="CU19">
            <v>7.1857251397768653</v>
          </cell>
          <cell r="CV19">
            <v>100</v>
          </cell>
          <cell r="CW19">
            <v>0</v>
          </cell>
          <cell r="CX19">
            <v>100</v>
          </cell>
          <cell r="CY19">
            <v>0</v>
          </cell>
          <cell r="CZ19">
            <v>100</v>
          </cell>
          <cell r="DA19">
            <v>0</v>
          </cell>
          <cell r="DB19">
            <v>100</v>
          </cell>
          <cell r="DC19">
            <v>9555.8297222222227</v>
          </cell>
          <cell r="DD19">
            <v>100</v>
          </cell>
          <cell r="DE19">
            <v>17.97088428232405</v>
          </cell>
          <cell r="DF19">
            <v>100</v>
          </cell>
          <cell r="DG19">
            <v>10.750995694001515</v>
          </cell>
          <cell r="DH19">
            <v>100</v>
          </cell>
          <cell r="DI19">
            <v>0</v>
          </cell>
          <cell r="DJ19">
            <v>100</v>
          </cell>
          <cell r="DK19">
            <v>0</v>
          </cell>
          <cell r="DL19">
            <v>100</v>
          </cell>
          <cell r="DM19">
            <v>0</v>
          </cell>
          <cell r="DN19">
            <v>100</v>
          </cell>
          <cell r="DO19">
            <v>0</v>
          </cell>
          <cell r="DP19">
            <v>100</v>
          </cell>
          <cell r="DQ19">
            <v>21.542911757363214</v>
          </cell>
          <cell r="DR19">
            <v>100</v>
          </cell>
          <cell r="DS19">
            <v>8.7152500788370766</v>
          </cell>
          <cell r="DT19">
            <v>100</v>
          </cell>
          <cell r="DU19">
            <v>12.27784013721678</v>
          </cell>
          <cell r="DV19">
            <v>100</v>
          </cell>
          <cell r="DW19">
            <v>99.121234565311013</v>
          </cell>
          <cell r="DX19">
            <v>100</v>
          </cell>
          <cell r="DY19">
            <v>0</v>
          </cell>
          <cell r="DZ19">
            <v>100</v>
          </cell>
          <cell r="EA19">
            <v>0</v>
          </cell>
          <cell r="EB19">
            <v>100</v>
          </cell>
          <cell r="EC19">
            <v>0</v>
          </cell>
          <cell r="ED19">
            <v>100</v>
          </cell>
          <cell r="EE19">
            <v>83.507057634989422</v>
          </cell>
          <cell r="EF19">
            <v>100</v>
          </cell>
          <cell r="EG19">
            <v>0</v>
          </cell>
          <cell r="EH19">
            <v>100</v>
          </cell>
          <cell r="EI19">
            <v>87.776087385813398</v>
          </cell>
          <cell r="EJ19">
            <v>100</v>
          </cell>
          <cell r="EK19">
            <v>0</v>
          </cell>
          <cell r="EL19">
            <v>100</v>
          </cell>
          <cell r="EM19">
            <v>0</v>
          </cell>
          <cell r="EN19">
            <v>100</v>
          </cell>
          <cell r="EO19">
            <v>10.732333262761435</v>
          </cell>
          <cell r="EP19">
            <v>100</v>
          </cell>
          <cell r="EQ19">
            <v>8.6417500813802075</v>
          </cell>
          <cell r="ER19">
            <v>100</v>
          </cell>
          <cell r="ES19">
            <v>4.2522500316301981</v>
          </cell>
          <cell r="ET19">
            <v>100</v>
          </cell>
          <cell r="EU19">
            <v>10.335249964396159</v>
          </cell>
          <cell r="EV19">
            <v>100</v>
          </cell>
          <cell r="EW19">
            <v>10.127583328882853</v>
          </cell>
          <cell r="EX19">
            <v>100</v>
          </cell>
          <cell r="EY19">
            <v>-124.94361111111111</v>
          </cell>
          <cell r="EZ19">
            <v>100</v>
          </cell>
          <cell r="FA19">
            <v>85</v>
          </cell>
          <cell r="FB19">
            <v>100</v>
          </cell>
        </row>
        <row r="20">
          <cell r="D20">
            <v>43885.708333333336</v>
          </cell>
          <cell r="E20">
            <v>104.09673747380575</v>
          </cell>
          <cell r="F20">
            <v>100</v>
          </cell>
          <cell r="G20">
            <v>56.963247607549029</v>
          </cell>
          <cell r="H20">
            <v>100</v>
          </cell>
          <cell r="I20">
            <v>986.41583333333335</v>
          </cell>
          <cell r="J20">
            <v>100</v>
          </cell>
          <cell r="K20">
            <v>2.3781433566411336</v>
          </cell>
          <cell r="L20">
            <v>100</v>
          </cell>
          <cell r="M20">
            <v>104.13538740793864</v>
          </cell>
          <cell r="N20">
            <v>100</v>
          </cell>
          <cell r="O20">
            <v>49.021794891357423</v>
          </cell>
          <cell r="P20">
            <v>100</v>
          </cell>
          <cell r="Q20">
            <v>0</v>
          </cell>
          <cell r="R20">
            <v>100</v>
          </cell>
          <cell r="S20">
            <v>2.3623605986436207</v>
          </cell>
          <cell r="T20">
            <v>100</v>
          </cell>
          <cell r="U20">
            <v>103.93911118825277</v>
          </cell>
          <cell r="V20">
            <v>100</v>
          </cell>
          <cell r="W20">
            <v>56.963247607549029</v>
          </cell>
          <cell r="X20">
            <v>100</v>
          </cell>
          <cell r="Y20">
            <v>465.38833333333332</v>
          </cell>
          <cell r="Z20">
            <v>100</v>
          </cell>
          <cell r="AA20">
            <v>2.219758342107137</v>
          </cell>
          <cell r="AB20">
            <v>100</v>
          </cell>
          <cell r="AC20">
            <v>1834.9206301879883</v>
          </cell>
          <cell r="AD20">
            <v>100</v>
          </cell>
          <cell r="AE20">
            <v>0</v>
          </cell>
          <cell r="AF20">
            <v>100</v>
          </cell>
          <cell r="AG20">
            <v>49.021794891357423</v>
          </cell>
          <cell r="AH20">
            <v>100</v>
          </cell>
          <cell r="AI20">
            <v>0</v>
          </cell>
          <cell r="AJ20">
            <v>100</v>
          </cell>
          <cell r="AK20">
            <v>0</v>
          </cell>
          <cell r="AL20">
            <v>100</v>
          </cell>
          <cell r="AM20">
            <v>0</v>
          </cell>
          <cell r="AN20">
            <v>100</v>
          </cell>
          <cell r="AO20">
            <v>977.10833333333335</v>
          </cell>
          <cell r="AP20">
            <v>100</v>
          </cell>
          <cell r="AQ20">
            <v>0</v>
          </cell>
          <cell r="AR20">
            <v>100</v>
          </cell>
          <cell r="AS20">
            <v>0</v>
          </cell>
          <cell r="AT20">
            <v>100</v>
          </cell>
          <cell r="AU20">
            <v>0</v>
          </cell>
          <cell r="AV20">
            <v>100</v>
          </cell>
          <cell r="AW20">
            <v>948.875</v>
          </cell>
          <cell r="AX20">
            <v>100</v>
          </cell>
          <cell r="AY20">
            <v>0</v>
          </cell>
          <cell r="AZ20">
            <v>100</v>
          </cell>
          <cell r="BA20">
            <v>2171.8411174858943</v>
          </cell>
          <cell r="BB20">
            <v>100</v>
          </cell>
          <cell r="BC20">
            <v>2021.896649983724</v>
          </cell>
          <cell r="BD20">
            <v>100</v>
          </cell>
          <cell r="BE20">
            <v>102.04150452931722</v>
          </cell>
          <cell r="BF20">
            <v>100</v>
          </cell>
          <cell r="BG20">
            <v>7.0945548005898793</v>
          </cell>
          <cell r="BH20">
            <v>100</v>
          </cell>
          <cell r="BI20">
            <v>1905.8558245849608</v>
          </cell>
          <cell r="BJ20">
            <v>100</v>
          </cell>
          <cell r="BK20">
            <v>1752.0210121663411</v>
          </cell>
          <cell r="BL20">
            <v>100</v>
          </cell>
          <cell r="BM20">
            <v>101.22809544245402</v>
          </cell>
          <cell r="BN20">
            <v>100</v>
          </cell>
          <cell r="BO20">
            <v>6.507049607038498</v>
          </cell>
          <cell r="BP20">
            <v>100</v>
          </cell>
          <cell r="BQ20">
            <v>1456.931396484375</v>
          </cell>
          <cell r="BR20">
            <v>0</v>
          </cell>
          <cell r="BS20">
            <v>1273.3271484375</v>
          </cell>
          <cell r="BT20">
            <v>0</v>
          </cell>
          <cell r="BU20">
            <v>97.901885986328125</v>
          </cell>
          <cell r="BV20">
            <v>0</v>
          </cell>
          <cell r="BW20">
            <v>6.9993133544921875</v>
          </cell>
          <cell r="BX20">
            <v>0</v>
          </cell>
          <cell r="BY20">
            <v>1820.0544798787435</v>
          </cell>
          <cell r="BZ20">
            <v>100</v>
          </cell>
          <cell r="CA20">
            <v>1649.2582758585611</v>
          </cell>
          <cell r="CB20">
            <v>100</v>
          </cell>
          <cell r="CC20">
            <v>100.79855384826661</v>
          </cell>
          <cell r="CD20">
            <v>100</v>
          </cell>
          <cell r="CE20">
            <v>6.6275882295767463</v>
          </cell>
          <cell r="CF20">
            <v>100</v>
          </cell>
          <cell r="CG20">
            <v>1335.0317287190755</v>
          </cell>
          <cell r="CH20">
            <v>100</v>
          </cell>
          <cell r="CI20">
            <v>1227.1018957519532</v>
          </cell>
          <cell r="CJ20">
            <v>100</v>
          </cell>
          <cell r="CK20">
            <v>99.912106812795002</v>
          </cell>
          <cell r="CL20">
            <v>100</v>
          </cell>
          <cell r="CM20">
            <v>6.3881436963876093</v>
          </cell>
          <cell r="CN20">
            <v>100</v>
          </cell>
          <cell r="CO20">
            <v>1359.8185162353516</v>
          </cell>
          <cell r="CP20">
            <v>100</v>
          </cell>
          <cell r="CQ20">
            <v>1182.2209806315104</v>
          </cell>
          <cell r="CR20">
            <v>100</v>
          </cell>
          <cell r="CS20">
            <v>103.74891407012939</v>
          </cell>
          <cell r="CT20">
            <v>100</v>
          </cell>
          <cell r="CU20">
            <v>5.7453497445583341</v>
          </cell>
          <cell r="CV20">
            <v>100</v>
          </cell>
          <cell r="CW20">
            <v>0</v>
          </cell>
          <cell r="CX20">
            <v>100</v>
          </cell>
          <cell r="CY20">
            <v>0</v>
          </cell>
          <cell r="CZ20">
            <v>100</v>
          </cell>
          <cell r="DA20">
            <v>0</v>
          </cell>
          <cell r="DB20">
            <v>100</v>
          </cell>
          <cell r="DC20">
            <v>9566.008055555556</v>
          </cell>
          <cell r="DD20">
            <v>99</v>
          </cell>
          <cell r="DE20">
            <v>17.665218353271484</v>
          </cell>
          <cell r="DF20">
            <v>100</v>
          </cell>
          <cell r="DG20">
            <v>10.749856332672968</v>
          </cell>
          <cell r="DH20">
            <v>100</v>
          </cell>
          <cell r="DI20">
            <v>0</v>
          </cell>
          <cell r="DJ20">
            <v>100</v>
          </cell>
          <cell r="DK20">
            <v>0</v>
          </cell>
          <cell r="DL20">
            <v>100</v>
          </cell>
          <cell r="DM20">
            <v>0</v>
          </cell>
          <cell r="DN20">
            <v>100</v>
          </cell>
          <cell r="DO20">
            <v>0</v>
          </cell>
          <cell r="DP20">
            <v>100</v>
          </cell>
          <cell r="DQ20">
            <v>25.100700182384916</v>
          </cell>
          <cell r="DR20">
            <v>100</v>
          </cell>
          <cell r="DS20">
            <v>7.3012499809265137</v>
          </cell>
          <cell r="DT20">
            <v>100</v>
          </cell>
          <cell r="DU20">
            <v>9.7163369162877409</v>
          </cell>
          <cell r="DV20">
            <v>100</v>
          </cell>
          <cell r="DW20">
            <v>100.11202703052096</v>
          </cell>
          <cell r="DX20">
            <v>100</v>
          </cell>
          <cell r="DY20">
            <v>0</v>
          </cell>
          <cell r="DZ20">
            <v>100</v>
          </cell>
          <cell r="EA20">
            <v>0</v>
          </cell>
          <cell r="EB20">
            <v>100</v>
          </cell>
          <cell r="EC20">
            <v>0</v>
          </cell>
          <cell r="ED20">
            <v>100</v>
          </cell>
          <cell r="EE20">
            <v>84.931549349890815</v>
          </cell>
          <cell r="EF20">
            <v>100</v>
          </cell>
          <cell r="EG20">
            <v>0</v>
          </cell>
          <cell r="EH20">
            <v>100</v>
          </cell>
          <cell r="EI20">
            <v>88.303081652323399</v>
          </cell>
          <cell r="EJ20">
            <v>100</v>
          </cell>
          <cell r="EK20">
            <v>0</v>
          </cell>
          <cell r="EL20">
            <v>100</v>
          </cell>
          <cell r="EM20">
            <v>0</v>
          </cell>
          <cell r="EN20">
            <v>100</v>
          </cell>
          <cell r="EO20">
            <v>10.524833265940348</v>
          </cell>
          <cell r="EP20">
            <v>100</v>
          </cell>
          <cell r="EQ20">
            <v>8.9071665763854977</v>
          </cell>
          <cell r="ER20">
            <v>100</v>
          </cell>
          <cell r="ES20">
            <v>4.6909167210261025</v>
          </cell>
          <cell r="ET20">
            <v>100</v>
          </cell>
          <cell r="EU20">
            <v>9.8040000279744461</v>
          </cell>
          <cell r="EV20">
            <v>100</v>
          </cell>
          <cell r="EW20">
            <v>9.6165000041325879</v>
          </cell>
          <cell r="EX20">
            <v>100</v>
          </cell>
          <cell r="EY20">
            <v>-135.65416666666667</v>
          </cell>
          <cell r="EZ20">
            <v>100</v>
          </cell>
          <cell r="FA20">
            <v>85</v>
          </cell>
          <cell r="FB20">
            <v>100</v>
          </cell>
        </row>
        <row r="21">
          <cell r="D21">
            <v>43885.75</v>
          </cell>
          <cell r="E21">
            <v>103.90683368682862</v>
          </cell>
          <cell r="F21">
            <v>100</v>
          </cell>
          <cell r="G21">
            <v>56.545722529093425</v>
          </cell>
          <cell r="H21">
            <v>100</v>
          </cell>
          <cell r="I21">
            <v>1140.0733333333333</v>
          </cell>
          <cell r="J21">
            <v>100</v>
          </cell>
          <cell r="K21">
            <v>2.4062924530108769</v>
          </cell>
          <cell r="L21">
            <v>100</v>
          </cell>
          <cell r="M21">
            <v>102.97847459793091</v>
          </cell>
          <cell r="N21">
            <v>100</v>
          </cell>
          <cell r="O21">
            <v>48.991305033365883</v>
          </cell>
          <cell r="P21">
            <v>100</v>
          </cell>
          <cell r="Q21">
            <v>0</v>
          </cell>
          <cell r="R21">
            <v>100</v>
          </cell>
          <cell r="S21">
            <v>2.3855690783262253</v>
          </cell>
          <cell r="T21">
            <v>100</v>
          </cell>
          <cell r="U21">
            <v>103.89127716700236</v>
          </cell>
          <cell r="V21">
            <v>100</v>
          </cell>
          <cell r="W21">
            <v>56.545722529093425</v>
          </cell>
          <cell r="X21">
            <v>100</v>
          </cell>
          <cell r="Y21">
            <v>541.40583333333336</v>
          </cell>
          <cell r="Z21">
            <v>100</v>
          </cell>
          <cell r="AA21">
            <v>2.198212423523267</v>
          </cell>
          <cell r="AB21">
            <v>100</v>
          </cell>
          <cell r="AC21">
            <v>1725.4126405843099</v>
          </cell>
          <cell r="AD21">
            <v>100</v>
          </cell>
          <cell r="AE21">
            <v>0</v>
          </cell>
          <cell r="AF21">
            <v>100</v>
          </cell>
          <cell r="AG21">
            <v>48.991305033365883</v>
          </cell>
          <cell r="AH21">
            <v>100</v>
          </cell>
          <cell r="AI21">
            <v>0</v>
          </cell>
          <cell r="AJ21">
            <v>100</v>
          </cell>
          <cell r="AK21">
            <v>0</v>
          </cell>
          <cell r="AL21">
            <v>100</v>
          </cell>
          <cell r="AM21">
            <v>0</v>
          </cell>
          <cell r="AN21">
            <v>100</v>
          </cell>
          <cell r="AO21">
            <v>1106.6975</v>
          </cell>
          <cell r="AP21">
            <v>100</v>
          </cell>
          <cell r="AQ21">
            <v>0</v>
          </cell>
          <cell r="AR21">
            <v>100</v>
          </cell>
          <cell r="AS21">
            <v>0</v>
          </cell>
          <cell r="AT21">
            <v>100</v>
          </cell>
          <cell r="AU21">
            <v>0</v>
          </cell>
          <cell r="AV21">
            <v>100</v>
          </cell>
          <cell r="AW21">
            <v>1071.5733333333333</v>
          </cell>
          <cell r="AX21">
            <v>100</v>
          </cell>
          <cell r="AY21">
            <v>0</v>
          </cell>
          <cell r="AZ21">
            <v>100</v>
          </cell>
          <cell r="BA21">
            <v>2142.0443615044487</v>
          </cell>
          <cell r="BB21">
            <v>100</v>
          </cell>
          <cell r="BC21">
            <v>1982.2089806111653</v>
          </cell>
          <cell r="BD21">
            <v>100</v>
          </cell>
          <cell r="BE21">
            <v>102.07571062088013</v>
          </cell>
          <cell r="BF21">
            <v>100</v>
          </cell>
          <cell r="BG21">
            <v>4.8438998965422311</v>
          </cell>
          <cell r="BH21">
            <v>100</v>
          </cell>
          <cell r="BI21">
            <v>1875.5242624918619</v>
          </cell>
          <cell r="BJ21">
            <v>100</v>
          </cell>
          <cell r="BK21">
            <v>1712.7891498819988</v>
          </cell>
          <cell r="BL21">
            <v>100</v>
          </cell>
          <cell r="BM21">
            <v>101.22819683074951</v>
          </cell>
          <cell r="BN21">
            <v>100</v>
          </cell>
          <cell r="BO21">
            <v>4.4875943181912108</v>
          </cell>
          <cell r="BP21">
            <v>100</v>
          </cell>
          <cell r="BQ21">
            <v>1456.931396484375</v>
          </cell>
          <cell r="BR21">
            <v>0</v>
          </cell>
          <cell r="BS21">
            <v>1273.3271484375</v>
          </cell>
          <cell r="BT21">
            <v>0</v>
          </cell>
          <cell r="BU21">
            <v>97.901885986328125</v>
          </cell>
          <cell r="BV21">
            <v>0</v>
          </cell>
          <cell r="BW21">
            <v>6.9993133544921875</v>
          </cell>
          <cell r="BX21">
            <v>0</v>
          </cell>
          <cell r="BY21">
            <v>1792.8365151977539</v>
          </cell>
          <cell r="BZ21">
            <v>100</v>
          </cell>
          <cell r="CA21">
            <v>1605.5489957682291</v>
          </cell>
          <cell r="CB21">
            <v>100</v>
          </cell>
          <cell r="CC21">
            <v>100.87263635635377</v>
          </cell>
          <cell r="CD21">
            <v>100</v>
          </cell>
          <cell r="CE21">
            <v>4.7404973308245344</v>
          </cell>
          <cell r="CF21">
            <v>100</v>
          </cell>
          <cell r="CG21">
            <v>1275.58005859375</v>
          </cell>
          <cell r="CH21">
            <v>100</v>
          </cell>
          <cell r="CI21">
            <v>1183.3197656249999</v>
          </cell>
          <cell r="CJ21">
            <v>100</v>
          </cell>
          <cell r="CK21">
            <v>100.30077002207439</v>
          </cell>
          <cell r="CL21">
            <v>100</v>
          </cell>
          <cell r="CM21">
            <v>4.9958494643370308</v>
          </cell>
          <cell r="CN21">
            <v>100</v>
          </cell>
          <cell r="CO21">
            <v>1294.8377418009441</v>
          </cell>
          <cell r="CP21">
            <v>100</v>
          </cell>
          <cell r="CQ21">
            <v>1113.704508972168</v>
          </cell>
          <cell r="CR21">
            <v>100</v>
          </cell>
          <cell r="CS21">
            <v>100.77538632074992</v>
          </cell>
          <cell r="CT21">
            <v>100</v>
          </cell>
          <cell r="CU21">
            <v>4.2708170084158583</v>
          </cell>
          <cell r="CV21">
            <v>100</v>
          </cell>
          <cell r="CW21">
            <v>0</v>
          </cell>
          <cell r="CX21">
            <v>100</v>
          </cell>
          <cell r="CY21">
            <v>0</v>
          </cell>
          <cell r="CZ21">
            <v>100</v>
          </cell>
          <cell r="DA21">
            <v>0</v>
          </cell>
          <cell r="DB21">
            <v>100</v>
          </cell>
          <cell r="DC21">
            <v>9555.8380555555559</v>
          </cell>
          <cell r="DD21">
            <v>100</v>
          </cell>
          <cell r="DE21">
            <v>17.015826245943707</v>
          </cell>
          <cell r="DF21">
            <v>100</v>
          </cell>
          <cell r="DG21">
            <v>10.748448689778646</v>
          </cell>
          <cell r="DH21">
            <v>100</v>
          </cell>
          <cell r="DI21">
            <v>0</v>
          </cell>
          <cell r="DJ21">
            <v>100</v>
          </cell>
          <cell r="DK21">
            <v>0</v>
          </cell>
          <cell r="DL21">
            <v>100</v>
          </cell>
          <cell r="DM21">
            <v>0</v>
          </cell>
          <cell r="DN21">
            <v>100</v>
          </cell>
          <cell r="DO21">
            <v>0</v>
          </cell>
          <cell r="DP21">
            <v>100</v>
          </cell>
          <cell r="DQ21">
            <v>30.021829370392695</v>
          </cell>
          <cell r="DR21">
            <v>100</v>
          </cell>
          <cell r="DS21">
            <v>8.5590000549952183</v>
          </cell>
          <cell r="DT21">
            <v>100</v>
          </cell>
          <cell r="DU21">
            <v>11.706499901215235</v>
          </cell>
          <cell r="DV21">
            <v>100</v>
          </cell>
          <cell r="DW21">
            <v>124.11101293563843</v>
          </cell>
          <cell r="DX21">
            <v>100</v>
          </cell>
          <cell r="DY21">
            <v>0</v>
          </cell>
          <cell r="DZ21">
            <v>100</v>
          </cell>
          <cell r="EA21">
            <v>0</v>
          </cell>
          <cell r="EB21">
            <v>100</v>
          </cell>
          <cell r="EC21">
            <v>0</v>
          </cell>
          <cell r="ED21">
            <v>100</v>
          </cell>
          <cell r="EE21">
            <v>86.020534144507508</v>
          </cell>
          <cell r="EF21">
            <v>100</v>
          </cell>
          <cell r="EG21">
            <v>0</v>
          </cell>
          <cell r="EH21">
            <v>100</v>
          </cell>
          <cell r="EI21">
            <v>101.35251083374024</v>
          </cell>
          <cell r="EJ21">
            <v>100</v>
          </cell>
          <cell r="EK21">
            <v>0</v>
          </cell>
          <cell r="EL21">
            <v>100</v>
          </cell>
          <cell r="EM21">
            <v>0</v>
          </cell>
          <cell r="EN21">
            <v>100</v>
          </cell>
          <cell r="EO21">
            <v>10.866833353042603</v>
          </cell>
          <cell r="EP21">
            <v>100</v>
          </cell>
          <cell r="EQ21">
            <v>10.808833312988281</v>
          </cell>
          <cell r="ER21">
            <v>100</v>
          </cell>
          <cell r="ES21">
            <v>7.5077499906222025</v>
          </cell>
          <cell r="ET21">
            <v>100</v>
          </cell>
          <cell r="EU21">
            <v>10.5849999666214</v>
          </cell>
          <cell r="EV21">
            <v>100</v>
          </cell>
          <cell r="EW21">
            <v>10.851833359400432</v>
          </cell>
          <cell r="EX21">
            <v>100</v>
          </cell>
          <cell r="EY21">
            <v>-111.68555555555555</v>
          </cell>
          <cell r="EZ21">
            <v>100</v>
          </cell>
          <cell r="FA21">
            <v>85</v>
          </cell>
          <cell r="FB21">
            <v>100</v>
          </cell>
        </row>
        <row r="22">
          <cell r="D22">
            <v>43885.791666666664</v>
          </cell>
          <cell r="E22">
            <v>105.57873168945312</v>
          </cell>
          <cell r="F22">
            <v>100</v>
          </cell>
          <cell r="G22">
            <v>55.791948987113102</v>
          </cell>
          <cell r="H22">
            <v>100</v>
          </cell>
          <cell r="I22">
            <v>1084.3325</v>
          </cell>
          <cell r="J22">
            <v>100</v>
          </cell>
          <cell r="K22">
            <v>2.4023751352230707</v>
          </cell>
          <cell r="L22">
            <v>100</v>
          </cell>
          <cell r="M22">
            <v>103.37029605229695</v>
          </cell>
          <cell r="N22">
            <v>100</v>
          </cell>
          <cell r="O22">
            <v>48.926556905110679</v>
          </cell>
          <cell r="P22">
            <v>100</v>
          </cell>
          <cell r="Q22">
            <v>0</v>
          </cell>
          <cell r="R22">
            <v>100</v>
          </cell>
          <cell r="S22">
            <v>2.3835644223292669</v>
          </cell>
          <cell r="T22">
            <v>100</v>
          </cell>
          <cell r="U22">
            <v>105.50253807067871</v>
          </cell>
          <cell r="V22">
            <v>100</v>
          </cell>
          <cell r="W22">
            <v>55.791948987113102</v>
          </cell>
          <cell r="X22">
            <v>100</v>
          </cell>
          <cell r="Y22">
            <v>525.34500000000003</v>
          </cell>
          <cell r="Z22">
            <v>100</v>
          </cell>
          <cell r="AA22">
            <v>2.2286534184217452</v>
          </cell>
          <cell r="AB22">
            <v>100</v>
          </cell>
          <cell r="AC22">
            <v>1746.0786391194661</v>
          </cell>
          <cell r="AD22">
            <v>100</v>
          </cell>
          <cell r="AE22">
            <v>0</v>
          </cell>
          <cell r="AF22">
            <v>100</v>
          </cell>
          <cell r="AG22">
            <v>48.926556905110679</v>
          </cell>
          <cell r="AH22">
            <v>100</v>
          </cell>
          <cell r="AI22">
            <v>0</v>
          </cell>
          <cell r="AJ22">
            <v>100</v>
          </cell>
          <cell r="AK22">
            <v>0</v>
          </cell>
          <cell r="AL22">
            <v>100</v>
          </cell>
          <cell r="AM22">
            <v>0</v>
          </cell>
          <cell r="AN22">
            <v>100</v>
          </cell>
          <cell r="AO22">
            <v>1081.6183333333333</v>
          </cell>
          <cell r="AP22">
            <v>100</v>
          </cell>
          <cell r="AQ22">
            <v>0</v>
          </cell>
          <cell r="AR22">
            <v>100</v>
          </cell>
          <cell r="AS22">
            <v>0</v>
          </cell>
          <cell r="AT22">
            <v>100</v>
          </cell>
          <cell r="AU22">
            <v>0</v>
          </cell>
          <cell r="AV22">
            <v>100</v>
          </cell>
          <cell r="AW22">
            <v>1078.9633333333334</v>
          </cell>
          <cell r="AX22">
            <v>100</v>
          </cell>
          <cell r="AY22">
            <v>0</v>
          </cell>
          <cell r="AZ22">
            <v>100</v>
          </cell>
          <cell r="BA22">
            <v>2160.5129808892143</v>
          </cell>
          <cell r="BB22">
            <v>100</v>
          </cell>
          <cell r="BC22">
            <v>1977.9493031819661</v>
          </cell>
          <cell r="BD22">
            <v>100</v>
          </cell>
          <cell r="BE22">
            <v>101.76076358159384</v>
          </cell>
          <cell r="BF22">
            <v>100</v>
          </cell>
          <cell r="BG22">
            <v>4.9645987403392793</v>
          </cell>
          <cell r="BH22">
            <v>100</v>
          </cell>
          <cell r="BI22">
            <v>1891.5530762736003</v>
          </cell>
          <cell r="BJ22">
            <v>100</v>
          </cell>
          <cell r="BK22">
            <v>1704.8823728434245</v>
          </cell>
          <cell r="BL22">
            <v>100</v>
          </cell>
          <cell r="BM22">
            <v>101.29996548334758</v>
          </cell>
          <cell r="BN22">
            <v>100</v>
          </cell>
          <cell r="BO22">
            <v>4.1879910310109461</v>
          </cell>
          <cell r="BP22">
            <v>100</v>
          </cell>
          <cell r="BQ22">
            <v>1456.931396484375</v>
          </cell>
          <cell r="BR22">
            <v>0</v>
          </cell>
          <cell r="BS22">
            <v>1273.3271484375</v>
          </cell>
          <cell r="BT22">
            <v>0</v>
          </cell>
          <cell r="BU22">
            <v>97.901885986328125</v>
          </cell>
          <cell r="BV22">
            <v>0</v>
          </cell>
          <cell r="BW22">
            <v>6.9993133544921875</v>
          </cell>
          <cell r="BX22">
            <v>0</v>
          </cell>
          <cell r="BY22">
            <v>1809.9599313354493</v>
          </cell>
          <cell r="BZ22">
            <v>100</v>
          </cell>
          <cell r="CA22">
            <v>1599.6558282470703</v>
          </cell>
          <cell r="CB22">
            <v>100</v>
          </cell>
          <cell r="CC22">
            <v>100.77787786483765</v>
          </cell>
          <cell r="CD22">
            <v>100</v>
          </cell>
          <cell r="CE22">
            <v>4.6710916678110754</v>
          </cell>
          <cell r="CF22">
            <v>100</v>
          </cell>
          <cell r="CG22">
            <v>1301.8570857747395</v>
          </cell>
          <cell r="CH22">
            <v>100</v>
          </cell>
          <cell r="CI22">
            <v>1202.6426045735677</v>
          </cell>
          <cell r="CJ22">
            <v>100</v>
          </cell>
          <cell r="CK22">
            <v>101.16519311904908</v>
          </cell>
          <cell r="CL22">
            <v>100</v>
          </cell>
          <cell r="CM22">
            <v>4.9671396092573801</v>
          </cell>
          <cell r="CN22">
            <v>100</v>
          </cell>
          <cell r="CO22">
            <v>1328.4252395629883</v>
          </cell>
          <cell r="CP22">
            <v>100</v>
          </cell>
          <cell r="CQ22">
            <v>1134.7339249674478</v>
          </cell>
          <cell r="CR22">
            <v>100</v>
          </cell>
          <cell r="CS22">
            <v>99.117340908050537</v>
          </cell>
          <cell r="CT22">
            <v>100</v>
          </cell>
          <cell r="CU22">
            <v>3.8638360112905503</v>
          </cell>
          <cell r="CV22">
            <v>100</v>
          </cell>
          <cell r="CW22">
            <v>0</v>
          </cell>
          <cell r="CX22">
            <v>100</v>
          </cell>
          <cell r="CY22">
            <v>0</v>
          </cell>
          <cell r="CZ22">
            <v>100</v>
          </cell>
          <cell r="DA22">
            <v>0</v>
          </cell>
          <cell r="DB22">
            <v>100</v>
          </cell>
          <cell r="DC22">
            <v>9546.8991666666661</v>
          </cell>
          <cell r="DD22">
            <v>99</v>
          </cell>
          <cell r="DE22">
            <v>16.487880863613551</v>
          </cell>
          <cell r="DF22">
            <v>100</v>
          </cell>
          <cell r="DG22">
            <v>10.746524386935764</v>
          </cell>
          <cell r="DH22">
            <v>100</v>
          </cell>
          <cell r="DI22">
            <v>0</v>
          </cell>
          <cell r="DJ22">
            <v>100</v>
          </cell>
          <cell r="DK22">
            <v>0</v>
          </cell>
          <cell r="DL22">
            <v>100</v>
          </cell>
          <cell r="DM22">
            <v>0</v>
          </cell>
          <cell r="DN22">
            <v>100</v>
          </cell>
          <cell r="DO22">
            <v>0</v>
          </cell>
          <cell r="DP22">
            <v>100</v>
          </cell>
          <cell r="DQ22">
            <v>29.828407042291428</v>
          </cell>
          <cell r="DR22">
            <v>100</v>
          </cell>
          <cell r="DS22">
            <v>11.531833346684774</v>
          </cell>
          <cell r="DT22">
            <v>100</v>
          </cell>
          <cell r="DU22">
            <v>15.903175179163615</v>
          </cell>
          <cell r="DV22">
            <v>100</v>
          </cell>
          <cell r="DW22">
            <v>138.44452739291722</v>
          </cell>
          <cell r="DX22">
            <v>100</v>
          </cell>
          <cell r="DY22">
            <v>0</v>
          </cell>
          <cell r="DZ22">
            <v>100</v>
          </cell>
          <cell r="EA22">
            <v>0</v>
          </cell>
          <cell r="EB22">
            <v>100</v>
          </cell>
          <cell r="EC22">
            <v>0</v>
          </cell>
          <cell r="ED22">
            <v>100</v>
          </cell>
          <cell r="EE22">
            <v>86.92363800472684</v>
          </cell>
          <cell r="EF22">
            <v>100</v>
          </cell>
          <cell r="EG22">
            <v>0</v>
          </cell>
          <cell r="EH22">
            <v>100</v>
          </cell>
          <cell r="EI22">
            <v>108.96347868177625</v>
          </cell>
          <cell r="EJ22">
            <v>100</v>
          </cell>
          <cell r="EK22">
            <v>0</v>
          </cell>
          <cell r="EL22">
            <v>100</v>
          </cell>
          <cell r="EM22">
            <v>0</v>
          </cell>
          <cell r="EN22">
            <v>100</v>
          </cell>
          <cell r="EO22">
            <v>10.868166621526083</v>
          </cell>
          <cell r="EP22">
            <v>100</v>
          </cell>
          <cell r="EQ22">
            <v>10.967999935150146</v>
          </cell>
          <cell r="ER22">
            <v>100</v>
          </cell>
          <cell r="ES22">
            <v>7.442916679382324</v>
          </cell>
          <cell r="ET22">
            <v>100</v>
          </cell>
          <cell r="EU22">
            <v>13.362999963760377</v>
          </cell>
          <cell r="EV22">
            <v>100</v>
          </cell>
          <cell r="EW22">
            <v>14.323166608810425</v>
          </cell>
          <cell r="EX22">
            <v>100</v>
          </cell>
          <cell r="EY22">
            <v>-133.48805555555555</v>
          </cell>
          <cell r="EZ22">
            <v>100</v>
          </cell>
          <cell r="FA22">
            <v>85</v>
          </cell>
          <cell r="FB22">
            <v>100</v>
          </cell>
        </row>
        <row r="23">
          <cell r="D23">
            <v>43885.833333333336</v>
          </cell>
          <cell r="E23">
            <v>105.01543980916341</v>
          </cell>
          <cell r="F23">
            <v>100</v>
          </cell>
          <cell r="G23">
            <v>55.320305686526829</v>
          </cell>
          <cell r="H23">
            <v>100</v>
          </cell>
          <cell r="I23">
            <v>1084.5391666666667</v>
          </cell>
          <cell r="J23">
            <v>100</v>
          </cell>
          <cell r="K23">
            <v>2.3901906919479372</v>
          </cell>
          <cell r="L23">
            <v>100</v>
          </cell>
          <cell r="M23">
            <v>104.60678813934327</v>
          </cell>
          <cell r="N23">
            <v>100</v>
          </cell>
          <cell r="O23">
            <v>48.899063110351563</v>
          </cell>
          <cell r="P23">
            <v>100</v>
          </cell>
          <cell r="Q23">
            <v>0</v>
          </cell>
          <cell r="R23">
            <v>100</v>
          </cell>
          <cell r="S23">
            <v>2.3710171051820121</v>
          </cell>
          <cell r="T23">
            <v>100</v>
          </cell>
          <cell r="U23">
            <v>104.72973188400269</v>
          </cell>
          <cell r="V23">
            <v>100</v>
          </cell>
          <cell r="W23">
            <v>55.320305686526829</v>
          </cell>
          <cell r="X23">
            <v>100</v>
          </cell>
          <cell r="Y23">
            <v>499.5025</v>
          </cell>
          <cell r="Z23">
            <v>100</v>
          </cell>
          <cell r="AA23">
            <v>2.2034585646788281</v>
          </cell>
          <cell r="AB23">
            <v>100</v>
          </cell>
          <cell r="AC23">
            <v>1751.9365498860677</v>
          </cell>
          <cell r="AD23">
            <v>100</v>
          </cell>
          <cell r="AE23">
            <v>0</v>
          </cell>
          <cell r="AF23">
            <v>100</v>
          </cell>
          <cell r="AG23">
            <v>48.899063110351563</v>
          </cell>
          <cell r="AH23">
            <v>100</v>
          </cell>
          <cell r="AI23">
            <v>0</v>
          </cell>
          <cell r="AJ23">
            <v>100</v>
          </cell>
          <cell r="AK23">
            <v>0</v>
          </cell>
          <cell r="AL23">
            <v>100</v>
          </cell>
          <cell r="AM23">
            <v>0</v>
          </cell>
          <cell r="AN23">
            <v>100</v>
          </cell>
          <cell r="AO23">
            <v>1067.44</v>
          </cell>
          <cell r="AP23">
            <v>100</v>
          </cell>
          <cell r="AQ23">
            <v>0</v>
          </cell>
          <cell r="AR23">
            <v>100</v>
          </cell>
          <cell r="AS23">
            <v>0</v>
          </cell>
          <cell r="AT23">
            <v>100</v>
          </cell>
          <cell r="AU23">
            <v>0</v>
          </cell>
          <cell r="AV23">
            <v>100</v>
          </cell>
          <cell r="AW23">
            <v>1036.8841666666667</v>
          </cell>
          <cell r="AX23">
            <v>100</v>
          </cell>
          <cell r="AY23">
            <v>0</v>
          </cell>
          <cell r="AZ23">
            <v>100</v>
          </cell>
          <cell r="BA23">
            <v>2148.999352077908</v>
          </cell>
          <cell r="BB23">
            <v>100</v>
          </cell>
          <cell r="BC23">
            <v>1981.032610982259</v>
          </cell>
          <cell r="BD23">
            <v>100</v>
          </cell>
          <cell r="BE23">
            <v>102.12237738291422</v>
          </cell>
          <cell r="BF23">
            <v>100</v>
          </cell>
          <cell r="BG23">
            <v>5.334045211474101</v>
          </cell>
          <cell r="BH23">
            <v>100</v>
          </cell>
          <cell r="BI23">
            <v>1880.3300656127931</v>
          </cell>
          <cell r="BJ23">
            <v>100</v>
          </cell>
          <cell r="BK23">
            <v>1709.0013199869791</v>
          </cell>
          <cell r="BL23">
            <v>100</v>
          </cell>
          <cell r="BM23">
            <v>101.39151936213176</v>
          </cell>
          <cell r="BN23">
            <v>100</v>
          </cell>
          <cell r="BO23">
            <v>4.119989223281542</v>
          </cell>
          <cell r="BP23">
            <v>100</v>
          </cell>
          <cell r="BQ23">
            <v>1456.931396484375</v>
          </cell>
          <cell r="BR23">
            <v>0</v>
          </cell>
          <cell r="BS23">
            <v>1273.3271484375</v>
          </cell>
          <cell r="BT23">
            <v>0</v>
          </cell>
          <cell r="BU23">
            <v>97.901885986328125</v>
          </cell>
          <cell r="BV23">
            <v>0</v>
          </cell>
          <cell r="BW23">
            <v>6.9993133544921875</v>
          </cell>
          <cell r="BX23">
            <v>0</v>
          </cell>
          <cell r="BY23">
            <v>1799.8052024332683</v>
          </cell>
          <cell r="BZ23">
            <v>100</v>
          </cell>
          <cell r="CA23">
            <v>1604.0190207926432</v>
          </cell>
          <cell r="CB23">
            <v>100</v>
          </cell>
          <cell r="CC23">
            <v>100.29421794891357</v>
          </cell>
          <cell r="CD23">
            <v>100</v>
          </cell>
          <cell r="CE23">
            <v>4.7846418420473737</v>
          </cell>
          <cell r="CF23">
            <v>100</v>
          </cell>
          <cell r="CG23">
            <v>1294.347004699707</v>
          </cell>
          <cell r="CH23">
            <v>100</v>
          </cell>
          <cell r="CI23">
            <v>1185.7500716145832</v>
          </cell>
          <cell r="CJ23">
            <v>100</v>
          </cell>
          <cell r="CK23">
            <v>100.85637408574422</v>
          </cell>
          <cell r="CL23">
            <v>100</v>
          </cell>
          <cell r="CM23">
            <v>5.1440603550275164</v>
          </cell>
          <cell r="CN23">
            <v>100</v>
          </cell>
          <cell r="CO23">
            <v>1314.4202205403647</v>
          </cell>
          <cell r="CP23">
            <v>100</v>
          </cell>
          <cell r="CQ23">
            <v>1122.6390545654297</v>
          </cell>
          <cell r="CR23">
            <v>100</v>
          </cell>
          <cell r="CS23">
            <v>99.127106800079346</v>
          </cell>
          <cell r="CT23">
            <v>100</v>
          </cell>
          <cell r="CU23">
            <v>3.7586021701494854</v>
          </cell>
          <cell r="CV23">
            <v>100</v>
          </cell>
          <cell r="CW23">
            <v>0</v>
          </cell>
          <cell r="CX23">
            <v>100</v>
          </cell>
          <cell r="CY23">
            <v>0</v>
          </cell>
          <cell r="CZ23">
            <v>100</v>
          </cell>
          <cell r="DA23">
            <v>0</v>
          </cell>
          <cell r="DB23">
            <v>100</v>
          </cell>
          <cell r="DC23">
            <v>9561.3869444444445</v>
          </cell>
          <cell r="DD23">
            <v>98</v>
          </cell>
          <cell r="DE23">
            <v>16.289266586303711</v>
          </cell>
          <cell r="DF23">
            <v>100</v>
          </cell>
          <cell r="DG23">
            <v>10.753126818868848</v>
          </cell>
          <cell r="DH23">
            <v>100</v>
          </cell>
          <cell r="DI23">
            <v>0</v>
          </cell>
          <cell r="DJ23">
            <v>100</v>
          </cell>
          <cell r="DK23">
            <v>0</v>
          </cell>
          <cell r="DL23">
            <v>100</v>
          </cell>
          <cell r="DM23">
            <v>0</v>
          </cell>
          <cell r="DN23">
            <v>100</v>
          </cell>
          <cell r="DO23">
            <v>0</v>
          </cell>
          <cell r="DP23">
            <v>100</v>
          </cell>
          <cell r="DQ23">
            <v>29.328607778019375</v>
          </cell>
          <cell r="DR23">
            <v>100</v>
          </cell>
          <cell r="DS23">
            <v>11.9784166653951</v>
          </cell>
          <cell r="DT23">
            <v>100</v>
          </cell>
          <cell r="DU23">
            <v>16.49685085217158</v>
          </cell>
          <cell r="DV23">
            <v>100</v>
          </cell>
          <cell r="DW23">
            <v>137.07910959455702</v>
          </cell>
          <cell r="DX23">
            <v>100</v>
          </cell>
          <cell r="DY23">
            <v>0</v>
          </cell>
          <cell r="DZ23">
            <v>100</v>
          </cell>
          <cell r="EA23">
            <v>0</v>
          </cell>
          <cell r="EB23">
            <v>100</v>
          </cell>
          <cell r="EC23">
            <v>0</v>
          </cell>
          <cell r="ED23">
            <v>100</v>
          </cell>
          <cell r="EE23">
            <v>87.914258933597139</v>
          </cell>
          <cell r="EF23">
            <v>100</v>
          </cell>
          <cell r="EG23">
            <v>0</v>
          </cell>
          <cell r="EH23">
            <v>100</v>
          </cell>
          <cell r="EI23">
            <v>108.45331267250909</v>
          </cell>
          <cell r="EJ23">
            <v>100</v>
          </cell>
          <cell r="EK23">
            <v>0</v>
          </cell>
          <cell r="EL23">
            <v>100</v>
          </cell>
          <cell r="EM23">
            <v>0</v>
          </cell>
          <cell r="EN23">
            <v>100</v>
          </cell>
          <cell r="EO23">
            <v>10.626083326339721</v>
          </cell>
          <cell r="EP23">
            <v>100</v>
          </cell>
          <cell r="EQ23">
            <v>10.909333324432373</v>
          </cell>
          <cell r="ER23">
            <v>100</v>
          </cell>
          <cell r="ES23">
            <v>7.3637500047683719</v>
          </cell>
          <cell r="ET23">
            <v>100</v>
          </cell>
          <cell r="EU23">
            <v>13.893499994277954</v>
          </cell>
          <cell r="EV23">
            <v>100</v>
          </cell>
          <cell r="EW23">
            <v>14.974250014623006</v>
          </cell>
          <cell r="EX23">
            <v>100</v>
          </cell>
          <cell r="EY23">
            <v>-136.36611111111111</v>
          </cell>
          <cell r="EZ23">
            <v>100</v>
          </cell>
          <cell r="FA23">
            <v>85</v>
          </cell>
          <cell r="FB23">
            <v>100</v>
          </cell>
        </row>
        <row r="24">
          <cell r="D24">
            <v>43885.875</v>
          </cell>
          <cell r="E24">
            <v>103.24366701126098</v>
          </cell>
          <cell r="F24">
            <v>100</v>
          </cell>
          <cell r="G24">
            <v>55.079584481981065</v>
          </cell>
          <cell r="H24">
            <v>100</v>
          </cell>
          <cell r="I24">
            <v>1068.9333333333334</v>
          </cell>
          <cell r="J24">
            <v>100</v>
          </cell>
          <cell r="K24">
            <v>2.3921641186873117</v>
          </cell>
          <cell r="L24">
            <v>100</v>
          </cell>
          <cell r="M24">
            <v>104.00772576649983</v>
          </cell>
          <cell r="N24">
            <v>100</v>
          </cell>
          <cell r="O24">
            <v>48.889833478927613</v>
          </cell>
          <cell r="P24">
            <v>100</v>
          </cell>
          <cell r="Q24">
            <v>0</v>
          </cell>
          <cell r="R24">
            <v>100</v>
          </cell>
          <cell r="S24">
            <v>2.373820255001386</v>
          </cell>
          <cell r="T24">
            <v>100</v>
          </cell>
          <cell r="U24">
            <v>103.05864765167236</v>
          </cell>
          <cell r="V24">
            <v>100</v>
          </cell>
          <cell r="W24">
            <v>55.079584481981065</v>
          </cell>
          <cell r="X24">
            <v>100</v>
          </cell>
          <cell r="Y24">
            <v>491.71249999999998</v>
          </cell>
          <cell r="Z24">
            <v>100</v>
          </cell>
          <cell r="AA24">
            <v>2.1855722542603813</v>
          </cell>
          <cell r="AB24">
            <v>100</v>
          </cell>
          <cell r="AC24">
            <v>1752.7128142293295</v>
          </cell>
          <cell r="AD24">
            <v>100</v>
          </cell>
          <cell r="AE24">
            <v>0</v>
          </cell>
          <cell r="AF24">
            <v>100</v>
          </cell>
          <cell r="AG24">
            <v>48.889833478927613</v>
          </cell>
          <cell r="AH24">
            <v>100</v>
          </cell>
          <cell r="AI24">
            <v>0</v>
          </cell>
          <cell r="AJ24">
            <v>100</v>
          </cell>
          <cell r="AK24">
            <v>0</v>
          </cell>
          <cell r="AL24">
            <v>100</v>
          </cell>
          <cell r="AM24">
            <v>0</v>
          </cell>
          <cell r="AN24">
            <v>100</v>
          </cell>
          <cell r="AO24">
            <v>1065.8516666666667</v>
          </cell>
          <cell r="AP24">
            <v>100</v>
          </cell>
          <cell r="AQ24">
            <v>0</v>
          </cell>
          <cell r="AR24">
            <v>100</v>
          </cell>
          <cell r="AS24">
            <v>0</v>
          </cell>
          <cell r="AT24">
            <v>100</v>
          </cell>
          <cell r="AU24">
            <v>0</v>
          </cell>
          <cell r="AV24">
            <v>100</v>
          </cell>
          <cell r="AW24">
            <v>1012.6658333333334</v>
          </cell>
          <cell r="AX24">
            <v>100</v>
          </cell>
          <cell r="AY24">
            <v>0</v>
          </cell>
          <cell r="AZ24">
            <v>100</v>
          </cell>
          <cell r="BA24">
            <v>2154.1616033935547</v>
          </cell>
          <cell r="BB24">
            <v>100</v>
          </cell>
          <cell r="BC24">
            <v>1976.7264459228516</v>
          </cell>
          <cell r="BD24">
            <v>100</v>
          </cell>
          <cell r="BE24">
            <v>100.64927062988281</v>
          </cell>
          <cell r="BF24">
            <v>100</v>
          </cell>
          <cell r="BG24">
            <v>5.2168050249417623</v>
          </cell>
          <cell r="BH24">
            <v>100</v>
          </cell>
          <cell r="BI24">
            <v>1885.6757140096029</v>
          </cell>
          <cell r="BJ24">
            <v>100</v>
          </cell>
          <cell r="BK24">
            <v>1702.3107474772135</v>
          </cell>
          <cell r="BL24">
            <v>100</v>
          </cell>
          <cell r="BM24">
            <v>101.21614265441895</v>
          </cell>
          <cell r="BN24">
            <v>100</v>
          </cell>
          <cell r="BO24">
            <v>4.5418478131294249</v>
          </cell>
          <cell r="BP24">
            <v>100</v>
          </cell>
          <cell r="BQ24">
            <v>1456.931396484375</v>
          </cell>
          <cell r="BR24">
            <v>0</v>
          </cell>
          <cell r="BS24">
            <v>1273.3271484375</v>
          </cell>
          <cell r="BT24">
            <v>0</v>
          </cell>
          <cell r="BU24">
            <v>97.901885986328125</v>
          </cell>
          <cell r="BV24">
            <v>0</v>
          </cell>
          <cell r="BW24">
            <v>6.9993133544921875</v>
          </cell>
          <cell r="BX24">
            <v>0</v>
          </cell>
          <cell r="BY24">
            <v>1805.7527033487956</v>
          </cell>
          <cell r="BZ24">
            <v>100</v>
          </cell>
          <cell r="CA24">
            <v>1598.3897834269205</v>
          </cell>
          <cell r="CB24">
            <v>100</v>
          </cell>
          <cell r="CC24">
            <v>100.34037684758505</v>
          </cell>
          <cell r="CD24">
            <v>100</v>
          </cell>
          <cell r="CE24">
            <v>5.0557716369628904</v>
          </cell>
          <cell r="CF24">
            <v>100</v>
          </cell>
          <cell r="CG24">
            <v>1288.9451262410482</v>
          </cell>
          <cell r="CH24">
            <v>100</v>
          </cell>
          <cell r="CI24">
            <v>1166.8062872314454</v>
          </cell>
          <cell r="CJ24">
            <v>100</v>
          </cell>
          <cell r="CK24">
            <v>101.23414726257325</v>
          </cell>
          <cell r="CL24">
            <v>100</v>
          </cell>
          <cell r="CM24">
            <v>4.8362248273690538</v>
          </cell>
          <cell r="CN24">
            <v>100</v>
          </cell>
          <cell r="CO24">
            <v>1301.1480471801758</v>
          </cell>
          <cell r="CP24">
            <v>100</v>
          </cell>
          <cell r="CQ24">
            <v>1105.700711364746</v>
          </cell>
          <cell r="CR24">
            <v>100</v>
          </cell>
          <cell r="CS24">
            <v>100.12858099619548</v>
          </cell>
          <cell r="CT24">
            <v>100</v>
          </cell>
          <cell r="CU24">
            <v>3.593675046960513</v>
          </cell>
          <cell r="CV24">
            <v>100</v>
          </cell>
          <cell r="CW24">
            <v>0</v>
          </cell>
          <cell r="CX24">
            <v>100</v>
          </cell>
          <cell r="CY24">
            <v>0</v>
          </cell>
          <cell r="CZ24">
            <v>100</v>
          </cell>
          <cell r="DA24">
            <v>0</v>
          </cell>
          <cell r="DB24">
            <v>100</v>
          </cell>
          <cell r="DC24">
            <v>9549.5680555555555</v>
          </cell>
          <cell r="DD24">
            <v>100</v>
          </cell>
          <cell r="DE24">
            <v>16.275921245151096</v>
          </cell>
          <cell r="DF24">
            <v>100</v>
          </cell>
          <cell r="DG24">
            <v>10.750676049126518</v>
          </cell>
          <cell r="DH24">
            <v>100</v>
          </cell>
          <cell r="DI24">
            <v>0</v>
          </cell>
          <cell r="DJ24">
            <v>100</v>
          </cell>
          <cell r="DK24">
            <v>0</v>
          </cell>
          <cell r="DL24">
            <v>100</v>
          </cell>
          <cell r="DM24">
            <v>0</v>
          </cell>
          <cell r="DN24">
            <v>100</v>
          </cell>
          <cell r="DO24">
            <v>0</v>
          </cell>
          <cell r="DP24">
            <v>100</v>
          </cell>
          <cell r="DQ24">
            <v>28.023858982192145</v>
          </cell>
          <cell r="DR24">
            <v>100</v>
          </cell>
          <cell r="DS24">
            <v>7.608416708310445</v>
          </cell>
          <cell r="DT24">
            <v>100</v>
          </cell>
          <cell r="DU24">
            <v>10.779838167561426</v>
          </cell>
          <cell r="DV24">
            <v>100</v>
          </cell>
          <cell r="DW24">
            <v>105.17201855977376</v>
          </cell>
          <cell r="DX24">
            <v>100</v>
          </cell>
          <cell r="DY24">
            <v>0</v>
          </cell>
          <cell r="DZ24">
            <v>100</v>
          </cell>
          <cell r="EA24">
            <v>0</v>
          </cell>
          <cell r="EB24">
            <v>100</v>
          </cell>
          <cell r="EC24">
            <v>0</v>
          </cell>
          <cell r="ED24">
            <v>100</v>
          </cell>
          <cell r="EE24">
            <v>87.738289985656735</v>
          </cell>
          <cell r="EF24">
            <v>100</v>
          </cell>
          <cell r="EG24">
            <v>0</v>
          </cell>
          <cell r="EH24">
            <v>100</v>
          </cell>
          <cell r="EI24">
            <v>96.257450478871661</v>
          </cell>
          <cell r="EJ24">
            <v>100</v>
          </cell>
          <cell r="EK24">
            <v>0</v>
          </cell>
          <cell r="EL24">
            <v>100</v>
          </cell>
          <cell r="EM24">
            <v>0</v>
          </cell>
          <cell r="EN24">
            <v>100</v>
          </cell>
          <cell r="EO24">
            <v>9.5682500362396237</v>
          </cell>
          <cell r="EP24">
            <v>100</v>
          </cell>
          <cell r="EQ24">
            <v>9.2286666870117191</v>
          </cell>
          <cell r="ER24">
            <v>100</v>
          </cell>
          <cell r="ES24">
            <v>5.1709999362627661</v>
          </cell>
          <cell r="ET24">
            <v>100</v>
          </cell>
          <cell r="EU24">
            <v>12.235999949773152</v>
          </cell>
          <cell r="EV24">
            <v>100</v>
          </cell>
          <cell r="EW24">
            <v>10.154416632652282</v>
          </cell>
          <cell r="EX24">
            <v>100</v>
          </cell>
          <cell r="EY24">
            <v>-121.31638888888889</v>
          </cell>
          <cell r="EZ24">
            <v>100</v>
          </cell>
          <cell r="FA24">
            <v>85</v>
          </cell>
          <cell r="FB24">
            <v>100</v>
          </cell>
        </row>
        <row r="25">
          <cell r="D25">
            <v>43885.916666666664</v>
          </cell>
          <cell r="E25">
            <v>100.99609397888183</v>
          </cell>
          <cell r="F25">
            <v>100</v>
          </cell>
          <cell r="G25">
            <v>55.397865709728663</v>
          </cell>
          <cell r="H25">
            <v>100</v>
          </cell>
          <cell r="I25">
            <v>1002.7266666666667</v>
          </cell>
          <cell r="J25">
            <v>100</v>
          </cell>
          <cell r="K25">
            <v>2.3803401011228562</v>
          </cell>
          <cell r="L25">
            <v>100</v>
          </cell>
          <cell r="M25">
            <v>102.18582488377889</v>
          </cell>
          <cell r="N25">
            <v>100</v>
          </cell>
          <cell r="O25">
            <v>48.844941711425783</v>
          </cell>
          <cell r="P25">
            <v>100</v>
          </cell>
          <cell r="Q25">
            <v>0</v>
          </cell>
          <cell r="R25">
            <v>100</v>
          </cell>
          <cell r="S25">
            <v>2.3643250783284504</v>
          </cell>
          <cell r="T25">
            <v>100</v>
          </cell>
          <cell r="U25">
            <v>100.81305908203124</v>
          </cell>
          <cell r="V25">
            <v>100</v>
          </cell>
          <cell r="W25">
            <v>55.397865709728663</v>
          </cell>
          <cell r="X25">
            <v>100</v>
          </cell>
          <cell r="Y25">
            <v>448.29666666666668</v>
          </cell>
          <cell r="Z25">
            <v>100</v>
          </cell>
          <cell r="AA25">
            <v>2.1817783637841544</v>
          </cell>
          <cell r="AB25">
            <v>100</v>
          </cell>
          <cell r="AC25">
            <v>1792.4756755574545</v>
          </cell>
          <cell r="AD25">
            <v>100</v>
          </cell>
          <cell r="AE25">
            <v>0</v>
          </cell>
          <cell r="AF25">
            <v>100</v>
          </cell>
          <cell r="AG25">
            <v>48.844941711425783</v>
          </cell>
          <cell r="AH25">
            <v>100</v>
          </cell>
          <cell r="AI25">
            <v>0</v>
          </cell>
          <cell r="AJ25">
            <v>100</v>
          </cell>
          <cell r="AK25">
            <v>0</v>
          </cell>
          <cell r="AL25">
            <v>100</v>
          </cell>
          <cell r="AM25">
            <v>0</v>
          </cell>
          <cell r="AN25">
            <v>100</v>
          </cell>
          <cell r="AO25">
            <v>1015.34</v>
          </cell>
          <cell r="AP25">
            <v>100</v>
          </cell>
          <cell r="AQ25">
            <v>0</v>
          </cell>
          <cell r="AR25">
            <v>100</v>
          </cell>
          <cell r="AS25">
            <v>0</v>
          </cell>
          <cell r="AT25">
            <v>100</v>
          </cell>
          <cell r="AU25">
            <v>0</v>
          </cell>
          <cell r="AV25">
            <v>100</v>
          </cell>
          <cell r="AW25">
            <v>948.2208333333333</v>
          </cell>
          <cell r="AX25">
            <v>100</v>
          </cell>
          <cell r="AY25">
            <v>0</v>
          </cell>
          <cell r="AZ25">
            <v>100</v>
          </cell>
          <cell r="BA25">
            <v>2165.4829272460938</v>
          </cell>
          <cell r="BB25">
            <v>100</v>
          </cell>
          <cell r="BC25">
            <v>1982.0146588134767</v>
          </cell>
          <cell r="BD25">
            <v>100</v>
          </cell>
          <cell r="BE25">
            <v>101.46651882171631</v>
          </cell>
          <cell r="BF25">
            <v>100</v>
          </cell>
          <cell r="BG25">
            <v>5.1596854066848756</v>
          </cell>
          <cell r="BH25">
            <v>100</v>
          </cell>
          <cell r="BI25">
            <v>1899.3459405517578</v>
          </cell>
          <cell r="BJ25">
            <v>100</v>
          </cell>
          <cell r="BK25">
            <v>1711.7101782226562</v>
          </cell>
          <cell r="BL25">
            <v>100</v>
          </cell>
          <cell r="BM25">
            <v>101.34060567220052</v>
          </cell>
          <cell r="BN25">
            <v>100</v>
          </cell>
          <cell r="BO25">
            <v>4.7412831862767542</v>
          </cell>
          <cell r="BP25">
            <v>100</v>
          </cell>
          <cell r="BQ25">
            <v>1456.931396484375</v>
          </cell>
          <cell r="BR25">
            <v>0</v>
          </cell>
          <cell r="BS25">
            <v>1273.3271484375</v>
          </cell>
          <cell r="BT25">
            <v>0</v>
          </cell>
          <cell r="BU25">
            <v>97.901885986328125</v>
          </cell>
          <cell r="BV25">
            <v>0</v>
          </cell>
          <cell r="BW25">
            <v>6.9993133544921875</v>
          </cell>
          <cell r="BX25">
            <v>0</v>
          </cell>
          <cell r="BY25">
            <v>1813.7260481770834</v>
          </cell>
          <cell r="BZ25">
            <v>100</v>
          </cell>
          <cell r="CA25">
            <v>1606.0289893595377</v>
          </cell>
          <cell r="CB25">
            <v>100</v>
          </cell>
          <cell r="CC25">
            <v>98.726404870351161</v>
          </cell>
          <cell r="CD25">
            <v>100</v>
          </cell>
          <cell r="CE25">
            <v>5.0414281686147051</v>
          </cell>
          <cell r="CF25">
            <v>100</v>
          </cell>
          <cell r="CG25">
            <v>1305.1780261230469</v>
          </cell>
          <cell r="CH25">
            <v>100</v>
          </cell>
          <cell r="CI25">
            <v>1164.7662913004558</v>
          </cell>
          <cell r="CJ25">
            <v>100</v>
          </cell>
          <cell r="CK25">
            <v>100.74798097610474</v>
          </cell>
          <cell r="CL25">
            <v>100</v>
          </cell>
          <cell r="CM25">
            <v>5.3568397637208305</v>
          </cell>
          <cell r="CN25">
            <v>100</v>
          </cell>
          <cell r="CO25">
            <v>1316.076848042806</v>
          </cell>
          <cell r="CP25">
            <v>100</v>
          </cell>
          <cell r="CQ25">
            <v>1116.4551094563801</v>
          </cell>
          <cell r="CR25">
            <v>100</v>
          </cell>
          <cell r="CS25">
            <v>100.00490666071573</v>
          </cell>
          <cell r="CT25">
            <v>100</v>
          </cell>
          <cell r="CU25">
            <v>3.8773631411790848</v>
          </cell>
          <cell r="CV25">
            <v>100</v>
          </cell>
          <cell r="CW25">
            <v>0</v>
          </cell>
          <cell r="CX25">
            <v>100</v>
          </cell>
          <cell r="CY25">
            <v>0</v>
          </cell>
          <cell r="CZ25">
            <v>100</v>
          </cell>
          <cell r="DA25">
            <v>0</v>
          </cell>
          <cell r="DB25">
            <v>100</v>
          </cell>
          <cell r="DC25">
            <v>9538.0155555555557</v>
          </cell>
          <cell r="DD25">
            <v>100</v>
          </cell>
          <cell r="DE25">
            <v>16.036008834838867</v>
          </cell>
          <cell r="DF25">
            <v>100</v>
          </cell>
          <cell r="DG25">
            <v>10.750848577022552</v>
          </cell>
          <cell r="DH25">
            <v>100</v>
          </cell>
          <cell r="DI25">
            <v>0</v>
          </cell>
          <cell r="DJ25">
            <v>100</v>
          </cell>
          <cell r="DK25">
            <v>0</v>
          </cell>
          <cell r="DL25">
            <v>100</v>
          </cell>
          <cell r="DM25">
            <v>0</v>
          </cell>
          <cell r="DN25">
            <v>100</v>
          </cell>
          <cell r="DO25">
            <v>0</v>
          </cell>
          <cell r="DP25">
            <v>100</v>
          </cell>
          <cell r="DQ25">
            <v>24.292056475215489</v>
          </cell>
          <cell r="DR25">
            <v>100</v>
          </cell>
          <cell r="DS25">
            <v>7.4600833098093666</v>
          </cell>
          <cell r="DT25">
            <v>100</v>
          </cell>
          <cell r="DU25">
            <v>10.720468618869781</v>
          </cell>
          <cell r="DV25">
            <v>100</v>
          </cell>
          <cell r="DW25">
            <v>93.705377822452121</v>
          </cell>
          <cell r="DX25">
            <v>100</v>
          </cell>
          <cell r="DY25">
            <v>0</v>
          </cell>
          <cell r="DZ25">
            <v>100</v>
          </cell>
          <cell r="EA25">
            <v>0</v>
          </cell>
          <cell r="EB25">
            <v>100</v>
          </cell>
          <cell r="EC25">
            <v>0</v>
          </cell>
          <cell r="ED25">
            <v>100</v>
          </cell>
          <cell r="EE25">
            <v>85.64803535673353</v>
          </cell>
          <cell r="EF25">
            <v>100</v>
          </cell>
          <cell r="EG25">
            <v>0</v>
          </cell>
          <cell r="EH25">
            <v>100</v>
          </cell>
          <cell r="EI25">
            <v>91.033049223158088</v>
          </cell>
          <cell r="EJ25">
            <v>100</v>
          </cell>
          <cell r="EK25">
            <v>0</v>
          </cell>
          <cell r="EL25">
            <v>100</v>
          </cell>
          <cell r="EM25">
            <v>0</v>
          </cell>
          <cell r="EN25">
            <v>100</v>
          </cell>
          <cell r="EO25">
            <v>8.7819167931874595</v>
          </cell>
          <cell r="EP25">
            <v>100</v>
          </cell>
          <cell r="EQ25">
            <v>8.2240001201629642</v>
          </cell>
          <cell r="ER25">
            <v>100</v>
          </cell>
          <cell r="ES25">
            <v>4.1602499485015869</v>
          </cell>
          <cell r="ET25">
            <v>100</v>
          </cell>
          <cell r="EU25">
            <v>11.628000005086262</v>
          </cell>
          <cell r="EV25">
            <v>100</v>
          </cell>
          <cell r="EW25">
            <v>10.434999926884968</v>
          </cell>
          <cell r="EX25">
            <v>100</v>
          </cell>
          <cell r="EY25">
            <v>-125.05972222222222</v>
          </cell>
          <cell r="EZ25">
            <v>100</v>
          </cell>
          <cell r="FA25">
            <v>85</v>
          </cell>
          <cell r="FB25">
            <v>100</v>
          </cell>
        </row>
        <row r="26">
          <cell r="D26">
            <v>43885.958333333336</v>
          </cell>
          <cell r="E26">
            <v>101.81978276570638</v>
          </cell>
          <cell r="F26">
            <v>100</v>
          </cell>
          <cell r="G26">
            <v>55.002323393291896</v>
          </cell>
          <cell r="H26">
            <v>100</v>
          </cell>
          <cell r="I26">
            <v>916.48416666666662</v>
          </cell>
          <cell r="J26">
            <v>100</v>
          </cell>
          <cell r="K26">
            <v>2.3726594696442285</v>
          </cell>
          <cell r="L26">
            <v>100</v>
          </cell>
          <cell r="M26">
            <v>100.33435342788697</v>
          </cell>
          <cell r="N26">
            <v>100</v>
          </cell>
          <cell r="O26">
            <v>48.803290049235024</v>
          </cell>
          <cell r="P26">
            <v>100</v>
          </cell>
          <cell r="Q26">
            <v>0</v>
          </cell>
          <cell r="R26">
            <v>100</v>
          </cell>
          <cell r="S26">
            <v>2.3594137797753016</v>
          </cell>
          <cell r="T26">
            <v>100</v>
          </cell>
          <cell r="U26">
            <v>101.69293536504109</v>
          </cell>
          <cell r="V26">
            <v>100</v>
          </cell>
          <cell r="W26">
            <v>55.002323393291896</v>
          </cell>
          <cell r="X26">
            <v>100</v>
          </cell>
          <cell r="Y26">
            <v>364.61083333333335</v>
          </cell>
          <cell r="Z26">
            <v>100</v>
          </cell>
          <cell r="AA26">
            <v>2.1612295911709469</v>
          </cell>
          <cell r="AB26">
            <v>100</v>
          </cell>
          <cell r="AC26">
            <v>1848.2566772460937</v>
          </cell>
          <cell r="AD26">
            <v>100</v>
          </cell>
          <cell r="AE26">
            <v>0</v>
          </cell>
          <cell r="AF26">
            <v>100</v>
          </cell>
          <cell r="AG26">
            <v>48.803290049235024</v>
          </cell>
          <cell r="AH26">
            <v>100</v>
          </cell>
          <cell r="AI26">
            <v>0</v>
          </cell>
          <cell r="AJ26">
            <v>100</v>
          </cell>
          <cell r="AK26">
            <v>0</v>
          </cell>
          <cell r="AL26">
            <v>100</v>
          </cell>
          <cell r="AM26">
            <v>0</v>
          </cell>
          <cell r="AN26">
            <v>100</v>
          </cell>
          <cell r="AO26">
            <v>952.14416666666671</v>
          </cell>
          <cell r="AP26">
            <v>100</v>
          </cell>
          <cell r="AQ26">
            <v>0</v>
          </cell>
          <cell r="AR26">
            <v>100</v>
          </cell>
          <cell r="AS26">
            <v>0</v>
          </cell>
          <cell r="AT26">
            <v>100</v>
          </cell>
          <cell r="AU26">
            <v>0</v>
          </cell>
          <cell r="AV26">
            <v>100</v>
          </cell>
          <cell r="AW26">
            <v>828.82333333333338</v>
          </cell>
          <cell r="AX26">
            <v>100</v>
          </cell>
          <cell r="AY26">
            <v>0</v>
          </cell>
          <cell r="AZ26">
            <v>100</v>
          </cell>
          <cell r="BA26">
            <v>2184.7476929389104</v>
          </cell>
          <cell r="BB26">
            <v>100</v>
          </cell>
          <cell r="BC26">
            <v>2000.0811376953125</v>
          </cell>
          <cell r="BD26">
            <v>100</v>
          </cell>
          <cell r="BE26">
            <v>102.09953964869182</v>
          </cell>
          <cell r="BF26">
            <v>100</v>
          </cell>
          <cell r="BG26">
            <v>5.2122018531958263</v>
          </cell>
          <cell r="BH26">
            <v>100</v>
          </cell>
          <cell r="BI26">
            <v>1918.8927787272135</v>
          </cell>
          <cell r="BJ26">
            <v>100</v>
          </cell>
          <cell r="BK26">
            <v>1730.4177961222331</v>
          </cell>
          <cell r="BL26">
            <v>100</v>
          </cell>
          <cell r="BM26">
            <v>101.4698753229777</v>
          </cell>
          <cell r="BN26">
            <v>100</v>
          </cell>
          <cell r="BO26">
            <v>4.499130138953527</v>
          </cell>
          <cell r="BP26">
            <v>100</v>
          </cell>
          <cell r="BQ26">
            <v>1454.2425945027669</v>
          </cell>
          <cell r="BR26">
            <v>17</v>
          </cell>
          <cell r="BS26">
            <v>1268.9445418294272</v>
          </cell>
          <cell r="BT26">
            <v>17</v>
          </cell>
          <cell r="BU26">
            <v>97.970195077260328</v>
          </cell>
          <cell r="BV26">
            <v>17</v>
          </cell>
          <cell r="BW26">
            <v>6.5338978977998101</v>
          </cell>
          <cell r="BX26">
            <v>17</v>
          </cell>
          <cell r="BY26">
            <v>1832.2535869344076</v>
          </cell>
          <cell r="BZ26">
            <v>100</v>
          </cell>
          <cell r="CA26">
            <v>1628.3344372558595</v>
          </cell>
          <cell r="CB26">
            <v>100</v>
          </cell>
          <cell r="CC26">
            <v>100.22972328821818</v>
          </cell>
          <cell r="CD26">
            <v>100</v>
          </cell>
          <cell r="CE26">
            <v>5.0614174604415894</v>
          </cell>
          <cell r="CF26">
            <v>100</v>
          </cell>
          <cell r="CG26">
            <v>1314.4278788248698</v>
          </cell>
          <cell r="CH26">
            <v>100</v>
          </cell>
          <cell r="CI26">
            <v>1167.2857767740886</v>
          </cell>
          <cell r="CJ26">
            <v>100</v>
          </cell>
          <cell r="CK26">
            <v>100.41140254974366</v>
          </cell>
          <cell r="CL26">
            <v>100</v>
          </cell>
          <cell r="CM26">
            <v>5.2206758578618366</v>
          </cell>
          <cell r="CN26">
            <v>100</v>
          </cell>
          <cell r="CO26">
            <v>1326.3971235148113</v>
          </cell>
          <cell r="CP26">
            <v>100</v>
          </cell>
          <cell r="CQ26">
            <v>1127.4349911499023</v>
          </cell>
          <cell r="CR26">
            <v>100</v>
          </cell>
          <cell r="CS26">
            <v>100.20937785466512</v>
          </cell>
          <cell r="CT26">
            <v>100</v>
          </cell>
          <cell r="CU26">
            <v>3.8910581163565316</v>
          </cell>
          <cell r="CV26">
            <v>100</v>
          </cell>
          <cell r="CW26">
            <v>0</v>
          </cell>
          <cell r="CX26">
            <v>100</v>
          </cell>
          <cell r="CY26">
            <v>0</v>
          </cell>
          <cell r="CZ26">
            <v>100</v>
          </cell>
          <cell r="DA26">
            <v>0</v>
          </cell>
          <cell r="DB26">
            <v>100</v>
          </cell>
          <cell r="DC26">
            <v>9527.578611111112</v>
          </cell>
          <cell r="DD26">
            <v>100</v>
          </cell>
          <cell r="DE26">
            <v>15.659386997222901</v>
          </cell>
          <cell r="DF26">
            <v>100</v>
          </cell>
          <cell r="DG26">
            <v>10.750996946493785</v>
          </cell>
          <cell r="DH26">
            <v>100</v>
          </cell>
          <cell r="DI26">
            <v>0</v>
          </cell>
          <cell r="DJ26">
            <v>100</v>
          </cell>
          <cell r="DK26">
            <v>0</v>
          </cell>
          <cell r="DL26">
            <v>100</v>
          </cell>
          <cell r="DM26">
            <v>0</v>
          </cell>
          <cell r="DN26">
            <v>100</v>
          </cell>
          <cell r="DO26">
            <v>0</v>
          </cell>
          <cell r="DP26">
            <v>100</v>
          </cell>
          <cell r="DQ26">
            <v>21.575395820405749</v>
          </cell>
          <cell r="DR26">
            <v>100</v>
          </cell>
          <cell r="DS26">
            <v>7.7103333155314129</v>
          </cell>
          <cell r="DT26">
            <v>100</v>
          </cell>
          <cell r="DU26">
            <v>11.17642689731386</v>
          </cell>
          <cell r="DV26">
            <v>100</v>
          </cell>
          <cell r="DW26">
            <v>86.412936475541855</v>
          </cell>
          <cell r="DX26">
            <v>100</v>
          </cell>
          <cell r="DY26">
            <v>0</v>
          </cell>
          <cell r="DZ26">
            <v>100</v>
          </cell>
          <cell r="EA26">
            <v>0</v>
          </cell>
          <cell r="EB26">
            <v>100</v>
          </cell>
          <cell r="EC26">
            <v>0</v>
          </cell>
          <cell r="ED26">
            <v>100</v>
          </cell>
          <cell r="EE26">
            <v>82.051184571584059</v>
          </cell>
          <cell r="EF26">
            <v>100</v>
          </cell>
          <cell r="EG26">
            <v>0</v>
          </cell>
          <cell r="EH26">
            <v>100</v>
          </cell>
          <cell r="EI26">
            <v>91.500804790920682</v>
          </cell>
          <cell r="EJ26">
            <v>100</v>
          </cell>
          <cell r="EK26">
            <v>0</v>
          </cell>
          <cell r="EL26">
            <v>100</v>
          </cell>
          <cell r="EM26">
            <v>0</v>
          </cell>
          <cell r="EN26">
            <v>100</v>
          </cell>
          <cell r="EO26">
            <v>8.1343334436416619</v>
          </cell>
          <cell r="EP26">
            <v>100</v>
          </cell>
          <cell r="EQ26">
            <v>7.989750115076701</v>
          </cell>
          <cell r="ER26">
            <v>100</v>
          </cell>
          <cell r="ES26">
            <v>4.4544167359670004</v>
          </cell>
          <cell r="ET26">
            <v>100</v>
          </cell>
          <cell r="EU26">
            <v>10.961166620254517</v>
          </cell>
          <cell r="EV26">
            <v>100</v>
          </cell>
          <cell r="EW26">
            <v>10.791499916712443</v>
          </cell>
          <cell r="EX26">
            <v>100</v>
          </cell>
          <cell r="EY26">
            <v>-130.77972222222223</v>
          </cell>
          <cell r="EZ26">
            <v>100</v>
          </cell>
          <cell r="FA26">
            <v>85</v>
          </cell>
          <cell r="FB26">
            <v>100</v>
          </cell>
        </row>
        <row r="27">
          <cell r="D27">
            <v>43886</v>
          </cell>
          <cell r="E27">
            <v>99.679837659200032</v>
          </cell>
          <cell r="F27">
            <v>100</v>
          </cell>
          <cell r="G27">
            <v>55.289238557815551</v>
          </cell>
          <cell r="H27">
            <v>100</v>
          </cell>
          <cell r="I27">
            <v>869.54250000000002</v>
          </cell>
          <cell r="J27">
            <v>100</v>
          </cell>
          <cell r="K27">
            <v>2.3655051867167156</v>
          </cell>
          <cell r="L27">
            <v>100</v>
          </cell>
          <cell r="M27">
            <v>100.54789205551147</v>
          </cell>
          <cell r="N27">
            <v>100</v>
          </cell>
          <cell r="O27">
            <v>48.765697479248047</v>
          </cell>
          <cell r="P27">
            <v>100</v>
          </cell>
          <cell r="Q27">
            <v>0</v>
          </cell>
          <cell r="R27">
            <v>100</v>
          </cell>
          <cell r="S27">
            <v>2.3533156297604241</v>
          </cell>
          <cell r="T27">
            <v>100</v>
          </cell>
          <cell r="U27">
            <v>99.522827644348141</v>
          </cell>
          <cell r="V27">
            <v>100</v>
          </cell>
          <cell r="W27">
            <v>55.289238557815551</v>
          </cell>
          <cell r="X27">
            <v>100</v>
          </cell>
          <cell r="Y27">
            <v>369.39333333333332</v>
          </cell>
          <cell r="Z27">
            <v>100</v>
          </cell>
          <cell r="AA27">
            <v>2.1824146503210069</v>
          </cell>
          <cell r="AB27">
            <v>100</v>
          </cell>
          <cell r="AC27">
            <v>1876.8869430541993</v>
          </cell>
          <cell r="AD27">
            <v>100</v>
          </cell>
          <cell r="AE27">
            <v>0</v>
          </cell>
          <cell r="AF27">
            <v>100</v>
          </cell>
          <cell r="AG27">
            <v>48.765697479248047</v>
          </cell>
          <cell r="AH27">
            <v>100</v>
          </cell>
          <cell r="AI27">
            <v>0</v>
          </cell>
          <cell r="AJ27">
            <v>100</v>
          </cell>
          <cell r="AK27">
            <v>0</v>
          </cell>
          <cell r="AL27">
            <v>100</v>
          </cell>
          <cell r="AM27">
            <v>0</v>
          </cell>
          <cell r="AN27">
            <v>100</v>
          </cell>
          <cell r="AO27">
            <v>914.03916666666669</v>
          </cell>
          <cell r="AP27">
            <v>100</v>
          </cell>
          <cell r="AQ27">
            <v>0</v>
          </cell>
          <cell r="AR27">
            <v>100</v>
          </cell>
          <cell r="AS27">
            <v>0</v>
          </cell>
          <cell r="AT27">
            <v>100</v>
          </cell>
          <cell r="AU27">
            <v>0</v>
          </cell>
          <cell r="AV27">
            <v>100</v>
          </cell>
          <cell r="AW27">
            <v>818.02083333333337</v>
          </cell>
          <cell r="AX27">
            <v>100</v>
          </cell>
          <cell r="AY27">
            <v>0</v>
          </cell>
          <cell r="AZ27">
            <v>100</v>
          </cell>
          <cell r="BA27">
            <v>2193.9930702718098</v>
          </cell>
          <cell r="BB27">
            <v>100</v>
          </cell>
          <cell r="BC27">
            <v>2012.1022616577147</v>
          </cell>
          <cell r="BD27">
            <v>100</v>
          </cell>
          <cell r="BE27">
            <v>102.12130891799927</v>
          </cell>
          <cell r="BF27">
            <v>100</v>
          </cell>
          <cell r="BG27">
            <v>5.4958925898869833</v>
          </cell>
          <cell r="BH27">
            <v>100</v>
          </cell>
          <cell r="BI27">
            <v>1928.0355685424804</v>
          </cell>
          <cell r="BJ27">
            <v>100</v>
          </cell>
          <cell r="BK27">
            <v>1741.8171128336589</v>
          </cell>
          <cell r="BL27">
            <v>100</v>
          </cell>
          <cell r="BM27">
            <v>100.63512953440349</v>
          </cell>
          <cell r="BN27">
            <v>100</v>
          </cell>
          <cell r="BO27">
            <v>4.9718470176060992</v>
          </cell>
          <cell r="BP27">
            <v>100</v>
          </cell>
          <cell r="BQ27">
            <v>1453.5360551961262</v>
          </cell>
          <cell r="BR27">
            <v>100</v>
          </cell>
          <cell r="BS27">
            <v>1254.1436203002929</v>
          </cell>
          <cell r="BT27">
            <v>100</v>
          </cell>
          <cell r="BU27">
            <v>98.065257377624505</v>
          </cell>
          <cell r="BV27">
            <v>100</v>
          </cell>
          <cell r="BW27">
            <v>4.547051126559575</v>
          </cell>
          <cell r="BX27">
            <v>100</v>
          </cell>
          <cell r="BY27">
            <v>1840.419769897461</v>
          </cell>
          <cell r="BZ27">
            <v>100</v>
          </cell>
          <cell r="CA27">
            <v>1641.2943065388997</v>
          </cell>
          <cell r="CB27">
            <v>100</v>
          </cell>
          <cell r="CC27">
            <v>100.74247772216796</v>
          </cell>
          <cell r="CD27">
            <v>100</v>
          </cell>
          <cell r="CE27">
            <v>5.1864803548653917</v>
          </cell>
          <cell r="CF27">
            <v>100</v>
          </cell>
          <cell r="CG27">
            <v>1333.6849274698893</v>
          </cell>
          <cell r="CH27">
            <v>100</v>
          </cell>
          <cell r="CI27">
            <v>1195.0126198323567</v>
          </cell>
          <cell r="CJ27">
            <v>100</v>
          </cell>
          <cell r="CK27">
            <v>99.872413107554124</v>
          </cell>
          <cell r="CL27">
            <v>100</v>
          </cell>
          <cell r="CM27">
            <v>5.2914167165756227</v>
          </cell>
          <cell r="CN27">
            <v>100</v>
          </cell>
          <cell r="CO27">
            <v>1348.9991750081381</v>
          </cell>
          <cell r="CP27">
            <v>100</v>
          </cell>
          <cell r="CQ27">
            <v>1161.6490807088217</v>
          </cell>
          <cell r="CR27">
            <v>100</v>
          </cell>
          <cell r="CS27">
            <v>100.08918743769328</v>
          </cell>
          <cell r="CT27">
            <v>100</v>
          </cell>
          <cell r="CU27">
            <v>4.1488974241415661</v>
          </cell>
          <cell r="CV27">
            <v>100</v>
          </cell>
          <cell r="CW27">
            <v>0</v>
          </cell>
          <cell r="CX27">
            <v>100</v>
          </cell>
          <cell r="CY27">
            <v>0</v>
          </cell>
          <cell r="CZ27">
            <v>100</v>
          </cell>
          <cell r="DA27">
            <v>0</v>
          </cell>
          <cell r="DB27">
            <v>100</v>
          </cell>
          <cell r="DC27">
            <v>9529.23</v>
          </cell>
          <cell r="DD27">
            <v>100</v>
          </cell>
          <cell r="DE27">
            <v>15.565966606140137</v>
          </cell>
          <cell r="DF27">
            <v>100</v>
          </cell>
          <cell r="DG27">
            <v>10.753382827175988</v>
          </cell>
          <cell r="DH27">
            <v>100</v>
          </cell>
          <cell r="DI27">
            <v>0</v>
          </cell>
          <cell r="DJ27">
            <v>100</v>
          </cell>
          <cell r="DK27">
            <v>0</v>
          </cell>
          <cell r="DL27">
            <v>100</v>
          </cell>
          <cell r="DM27">
            <v>0</v>
          </cell>
          <cell r="DN27">
            <v>100</v>
          </cell>
          <cell r="DO27">
            <v>0</v>
          </cell>
          <cell r="DP27">
            <v>100</v>
          </cell>
          <cell r="DQ27">
            <v>19.847026425997417</v>
          </cell>
          <cell r="DR27">
            <v>100</v>
          </cell>
          <cell r="DS27">
            <v>8.3380000909169514</v>
          </cell>
          <cell r="DT27">
            <v>100</v>
          </cell>
          <cell r="DU27">
            <v>11.968963547547657</v>
          </cell>
          <cell r="DV27">
            <v>100</v>
          </cell>
          <cell r="DW27">
            <v>83.691156450907386</v>
          </cell>
          <cell r="DX27">
            <v>100</v>
          </cell>
          <cell r="DY27">
            <v>0</v>
          </cell>
          <cell r="DZ27">
            <v>100</v>
          </cell>
          <cell r="EA27">
            <v>0</v>
          </cell>
          <cell r="EB27">
            <v>100</v>
          </cell>
          <cell r="EC27">
            <v>0</v>
          </cell>
          <cell r="ED27">
            <v>100</v>
          </cell>
          <cell r="EE27">
            <v>81.399538247850202</v>
          </cell>
          <cell r="EF27">
            <v>100</v>
          </cell>
          <cell r="EG27">
            <v>0</v>
          </cell>
          <cell r="EH27">
            <v>100</v>
          </cell>
          <cell r="EI27">
            <v>89.531105459001324</v>
          </cell>
          <cell r="EJ27">
            <v>100</v>
          </cell>
          <cell r="EK27">
            <v>0</v>
          </cell>
          <cell r="EL27">
            <v>100</v>
          </cell>
          <cell r="EM27">
            <v>0</v>
          </cell>
          <cell r="EN27">
            <v>100</v>
          </cell>
          <cell r="EO27">
            <v>7.6506667137145996</v>
          </cell>
          <cell r="EP27">
            <v>100</v>
          </cell>
          <cell r="EQ27">
            <v>7.9783334096272789</v>
          </cell>
          <cell r="ER27">
            <v>100</v>
          </cell>
          <cell r="ES27">
            <v>5.211749990781148</v>
          </cell>
          <cell r="ET27">
            <v>100</v>
          </cell>
          <cell r="EU27">
            <v>12.539916690190633</v>
          </cell>
          <cell r="EV27">
            <v>100</v>
          </cell>
          <cell r="EW27">
            <v>8.6308333237965904</v>
          </cell>
          <cell r="EX27">
            <v>100</v>
          </cell>
          <cell r="EY27">
            <v>-133.98638888888888</v>
          </cell>
          <cell r="EZ27">
            <v>100</v>
          </cell>
          <cell r="FA27">
            <v>85</v>
          </cell>
          <cell r="FB27">
            <v>100</v>
          </cell>
        </row>
        <row r="30">
          <cell r="D30" t="str">
            <v/>
          </cell>
          <cell r="E30" t="str">
            <v>MOL.QI_MO600_TOPNA.VALUE</v>
          </cell>
          <cell r="G30" t="str">
            <v>MOL.QI_MO500_TOPNA.VALUE</v>
          </cell>
          <cell r="I30" t="str">
            <v>MOL.QI_LI_TOPNA.VALUE</v>
          </cell>
          <cell r="K30" t="str">
            <v>ELE.WI_TG9</v>
          </cell>
          <cell r="M30" t="str">
            <v>T20.20MKA01CE001.VALUE</v>
          </cell>
          <cell r="O30" t="str">
            <v>MOL.TI_VS809_VENKU.VALUE</v>
          </cell>
          <cell r="Q30" t="str">
            <v>MOL.45NDA10CT002XQ01.VALUE</v>
          </cell>
          <cell r="S30" t="str">
            <v>MOL.PI_VS29_TOPNA.VALUE</v>
          </cell>
          <cell r="U30" t="str">
            <v>MOL.PI_VS29_VRATNA.VALUE</v>
          </cell>
          <cell r="W30" t="str">
            <v>MOL.TI_VS29_TOPNE.VALUE</v>
          </cell>
          <cell r="Y30" t="str">
            <v>MOL.TI_VS29_VENKU.VALUE</v>
          </cell>
          <cell r="AA30" t="str">
            <v>MOL.PI_VS56A_TOPNA.VALUE</v>
          </cell>
          <cell r="AC30" t="str">
            <v>MOL.PI_VS56A_VRATNA.VALUE</v>
          </cell>
          <cell r="AE30" t="str">
            <v>MOL.TI_VS56A_TOPNE.VALUE</v>
          </cell>
          <cell r="AG30" t="str">
            <v>MOL.TI_VS56A_VENKU.VALUE</v>
          </cell>
          <cell r="AI30" t="str">
            <v>MOL.PI_VS805_TOPNA.VALUE</v>
          </cell>
          <cell r="AK30" t="str">
            <v>MOL.PI_VS805_VRATNA.VALUE</v>
          </cell>
          <cell r="AM30" t="str">
            <v>MOL.TI_VS805_TOPNE.VALUE</v>
          </cell>
          <cell r="AO30" t="str">
            <v>MOL.TI_VS805_VENKU.VALUE</v>
          </cell>
          <cell r="AQ30" t="str">
            <v>MOL.PI_VS809_TOPNA.VALUE</v>
          </cell>
          <cell r="AS30" t="str">
            <v>MOL.PI_VS809_VRATNA.VALUE</v>
          </cell>
          <cell r="AU30" t="str">
            <v>MOL.TI_VS809_TOPNE.VALUE</v>
          </cell>
          <cell r="AW30" t="str">
            <v>MOL.TI_VS809_VENKU.VALUE</v>
          </cell>
          <cell r="AY30" t="str">
            <v>MOL.PI_VS7_TOPNA.VALUE</v>
          </cell>
          <cell r="BA30" t="str">
            <v>MOL.PI_VS7_VRATNA.VALUE</v>
          </cell>
          <cell r="BC30" t="str">
            <v>MOL.TI_VS7_TOPNE.VALUE</v>
          </cell>
          <cell r="BE30" t="str">
            <v>MOL.TI_VS7_VENKU.VALUE</v>
          </cell>
          <cell r="BG30" t="str">
            <v>MOL.PI_VS11_TOPNA.VALUE</v>
          </cell>
          <cell r="BI30" t="str">
            <v>MOL.PI_VS11_VRATNA.VALUE</v>
          </cell>
          <cell r="BK30" t="str">
            <v>MOL.TI_VS11_TOPNE.VALUE</v>
          </cell>
          <cell r="BM30" t="str">
            <v>MOL.TI_VS11_VENKU.VALUE</v>
          </cell>
          <cell r="BO30" t="str">
            <v>MOL.45NDA10CT002XQ01.VALUE</v>
          </cell>
          <cell r="BQ30" t="str">
            <v>MOL.45NDB10CQ001XQ10.VALUE</v>
          </cell>
          <cell r="BS30" t="str">
            <v>MOL.45NDB20CQ001XQ10.VALUE</v>
          </cell>
          <cell r="BU30" t="str">
            <v>MOL.45NDB30CQ001XQ10.VALUE</v>
          </cell>
          <cell r="BW30" t="str">
            <v>VIS.FY_KOTLU.VALUE</v>
          </cell>
          <cell r="BY30" t="str">
            <v>VIS.CILOVY_UE.VALUE</v>
          </cell>
          <cell r="CA30" t="str">
            <v>ELE.SMLUVNI_VYKON_UE.VALUE</v>
          </cell>
        </row>
        <row r="31">
          <cell r="D31" t="str">
            <v>Timestamp</v>
          </cell>
          <cell r="E31" t="str">
            <v>MOL.QI_MO600_TOPNA.VALUE - Average</v>
          </cell>
          <cell r="F31" t="str">
            <v>MOL.QI_MO600_TOPNA.VALUE - Average - Confidence</v>
          </cell>
          <cell r="G31" t="str">
            <v>MOL.QI_MO500_TOPNA.VALUE - Average</v>
          </cell>
          <cell r="H31" t="str">
            <v>MOL.QI_MO500_TOPNA.VALUE - Average - Confidence</v>
          </cell>
          <cell r="I31" t="str">
            <v>MOL.QI_LI_TOPNA.VALUE - Average</v>
          </cell>
          <cell r="J31" t="str">
            <v>MOL.QI_LI_TOPNA.VALUE - Average - Confidence</v>
          </cell>
          <cell r="K31" t="str">
            <v>ELE.WI_TG9 - Average</v>
          </cell>
          <cell r="L31" t="str">
            <v>ELE.WI_TG9 - Average - Confidence</v>
          </cell>
          <cell r="M31" t="str">
            <v>T20.20MKA01CE001.VALUE - Average</v>
          </cell>
          <cell r="N31" t="str">
            <v>T20.20MKA01CE001.VALUE - Average - Confidence</v>
          </cell>
          <cell r="O31" t="str">
            <v>MOL.TI_VS809_VENKU.VALUE - Average</v>
          </cell>
          <cell r="P31" t="str">
            <v>MOL.TI_VS809_VENKU.VALUE - Average - Confidence</v>
          </cell>
          <cell r="Q31" t="str">
            <v>MOL.45NDA10CT002XQ01.VALUE - Average</v>
          </cell>
          <cell r="R31" t="str">
            <v>MOL.45NDA10CT002XQ01.VALUE - Average - Confidence</v>
          </cell>
          <cell r="S31" t="str">
            <v>MOL.PI_VS29_TOPNA.VALUE - Average</v>
          </cell>
          <cell r="T31" t="str">
            <v>MOL.PI_VS29_TOPNA.VALUE - Average - Confidence</v>
          </cell>
          <cell r="U31" t="str">
            <v>MOL.PI_VS29_VRATNA.VALUE - Average</v>
          </cell>
          <cell r="V31" t="str">
            <v>MOL.PI_VS29_VRATNA.VALUE - Average - Confidence</v>
          </cell>
          <cell r="W31" t="str">
            <v>MOL.TI_VS29_TOPNE.VALUE - Average</v>
          </cell>
          <cell r="X31" t="str">
            <v>MOL.TI_VS29_TOPNE.VALUE - Average - Confidence</v>
          </cell>
          <cell r="Y31" t="str">
            <v>MOL.TI_VS29_VENKU.VALUE - Average</v>
          </cell>
          <cell r="Z31" t="str">
            <v>MOL.TI_VS29_VENKU.VALUE - Average - Confidence</v>
          </cell>
          <cell r="AA31" t="str">
            <v>MOL.PI_VS56A_TOPNA.VALUE - Average</v>
          </cell>
          <cell r="AB31" t="str">
            <v>MOL.PI_VS56A_TOPNA.VALUE - Average - Confidence</v>
          </cell>
          <cell r="AC31" t="str">
            <v>MOL.PI_VS56A_VRATNA.VALUE - Average</v>
          </cell>
          <cell r="AD31" t="str">
            <v>MOL.PI_VS56A_VRATNA.VALUE - Average - Confidence</v>
          </cell>
          <cell r="AE31" t="str">
            <v>MOL.TI_VS56A_TOPNE.VALUE - Average</v>
          </cell>
          <cell r="AF31" t="str">
            <v>MOL.TI_VS56A_TOPNE.VALUE - Average - Confidence</v>
          </cell>
          <cell r="AG31" t="str">
            <v>MOL.TI_VS56A_VENKU.VALUE - Average</v>
          </cell>
          <cell r="AH31" t="str">
            <v>MOL.TI_VS56A_VENKU.VALUE - Average - Confidence</v>
          </cell>
          <cell r="AI31" t="str">
            <v>MOL.PI_VS805_TOPNA.VALUE - Average</v>
          </cell>
          <cell r="AJ31" t="str">
            <v>MOL.PI_VS805_TOPNA.VALUE - Average - Confidence</v>
          </cell>
          <cell r="AK31" t="str">
            <v>MOL.PI_VS805_VRATNA.VALUE - Average</v>
          </cell>
          <cell r="AL31" t="str">
            <v>MOL.PI_VS805_VRATNA.VALUE - Average - Confidence</v>
          </cell>
          <cell r="AM31" t="str">
            <v>MOL.TI_VS805_TOPNE.VALUE - Average</v>
          </cell>
          <cell r="AN31" t="str">
            <v>MOL.TI_VS805_TOPNE.VALUE - Average - Confidence</v>
          </cell>
          <cell r="AO31" t="str">
            <v>MOL.TI_VS805_VENKU.VALUE - Average</v>
          </cell>
          <cell r="AP31" t="str">
            <v>MOL.TI_VS805_VENKU.VALUE - Average - Confidence</v>
          </cell>
          <cell r="AQ31" t="str">
            <v>MOL.PI_VS809_TOPNA.VALUE - Average</v>
          </cell>
          <cell r="AR31" t="str">
            <v>MOL.PI_VS809_TOPNA.VALUE - Average - Confidence</v>
          </cell>
          <cell r="AS31" t="str">
            <v>MOL.PI_VS809_VRATNA.VALUE - Average</v>
          </cell>
          <cell r="AT31" t="str">
            <v>MOL.PI_VS809_VRATNA.VALUE - Average - Confidence</v>
          </cell>
          <cell r="AU31" t="str">
            <v>MOL.TI_VS809_TOPNE.VALUE - Average</v>
          </cell>
          <cell r="AV31" t="str">
            <v>MOL.TI_VS809_TOPNE.VALUE - Average - Confidence</v>
          </cell>
          <cell r="AW31" t="str">
            <v>MOL.TI_VS809_VENKU.VALUE - Average</v>
          </cell>
          <cell r="AX31" t="str">
            <v>MOL.TI_VS809_VENKU.VALUE - Average - Confidence</v>
          </cell>
          <cell r="AY31" t="str">
            <v>MOL.PI_VS7_TOPNA.VALUE - Average</v>
          </cell>
          <cell r="AZ31" t="str">
            <v>MOL.PI_VS7_TOPNA.VALUE - Average - Confidence</v>
          </cell>
          <cell r="BA31" t="str">
            <v>MOL.PI_VS7_VRATNA.VALUE - Average</v>
          </cell>
          <cell r="BB31" t="str">
            <v>MOL.PI_VS7_VRATNA.VALUE - Average - Confidence</v>
          </cell>
          <cell r="BC31" t="str">
            <v>MOL.TI_VS7_TOPNE.VALUE - Average</v>
          </cell>
          <cell r="BD31" t="str">
            <v>MOL.TI_VS7_TOPNE.VALUE - Average - Confidence</v>
          </cell>
          <cell r="BE31" t="str">
            <v>MOL.TI_VS7_VENKU.VALUE - Average</v>
          </cell>
          <cell r="BF31" t="str">
            <v>MOL.TI_VS7_VENKU.VALUE - Average - Confidence</v>
          </cell>
          <cell r="BG31" t="str">
            <v>MOL.PI_VS11_TOPNA.VALUE - Average</v>
          </cell>
          <cell r="BH31" t="str">
            <v>MOL.PI_VS11_TOPNA.VALUE - Average - Confidence</v>
          </cell>
          <cell r="BI31" t="str">
            <v>MOL.PI_VS11_VRATNA.VALUE - Average</v>
          </cell>
          <cell r="BJ31" t="str">
            <v>MOL.PI_VS11_VRATNA.VALUE - Average - Confidence</v>
          </cell>
          <cell r="BK31" t="str">
            <v>MOL.TI_VS11_TOPNE.VALUE - Average</v>
          </cell>
          <cell r="BL31" t="str">
            <v>MOL.TI_VS11_TOPNE.VALUE - Average - Confidence</v>
          </cell>
          <cell r="BM31" t="str">
            <v>MOL.TI_VS11_VENKU.VALUE - Average</v>
          </cell>
          <cell r="BN31" t="str">
            <v>MOL.TI_VS11_VENKU.VALUE - Average - Confidence</v>
          </cell>
          <cell r="BO31" t="str">
            <v>MOL.45NDA10CT002XQ01.VALUE - Average</v>
          </cell>
          <cell r="BP31" t="str">
            <v>MOL.45NDA10CT002XQ01.VALUE - Average - Confidence</v>
          </cell>
          <cell r="BQ31" t="str">
            <v>MOL.45NDB10CQ001XQ10.VALUE - Average</v>
          </cell>
          <cell r="BR31" t="str">
            <v>MOL.45NDB10CQ001XQ10.VALUE - Average - Confidence</v>
          </cell>
          <cell r="BS31" t="str">
            <v>MOL.45NDB20CQ001XQ10.VALUE - Average</v>
          </cell>
          <cell r="BT31" t="str">
            <v>MOL.45NDB20CQ001XQ10.VALUE - Average - Confidence</v>
          </cell>
          <cell r="BU31" t="str">
            <v>MOL.45NDB30CQ001XQ10.VALUE - Average</v>
          </cell>
          <cell r="BV31" t="str">
            <v>MOL.45NDB30CQ001XQ10.VALUE - Average - Confidence</v>
          </cell>
          <cell r="BW31" t="str">
            <v>VIS.FY_KOTLU.VALUE - Average</v>
          </cell>
          <cell r="BX31" t="str">
            <v>VIS.FY_KOTLU.VALUE - Average - Confidence</v>
          </cell>
          <cell r="BY31" t="str">
            <v>VIS.CILOVY_UE.VALUE - Average</v>
          </cell>
          <cell r="BZ31" t="str">
            <v>VIS.CILOVY_UE.VALUE - Average - Confidence</v>
          </cell>
          <cell r="CA31" t="str">
            <v>ELE.SMLUVNI_VYKON_UE.VALUE - Average</v>
          </cell>
          <cell r="CB31" t="str">
            <v>ELE.SMLUVNI_VYKON_UE.VALUE - Average - Confidence</v>
          </cell>
        </row>
        <row r="32">
          <cell r="D32">
            <v>43885</v>
          </cell>
          <cell r="E32">
            <v>1007.3925</v>
          </cell>
          <cell r="F32">
            <v>100</v>
          </cell>
          <cell r="G32">
            <v>0</v>
          </cell>
          <cell r="H32">
            <v>100</v>
          </cell>
          <cell r="I32">
            <v>444.86083333333335</v>
          </cell>
          <cell r="J32">
            <v>100</v>
          </cell>
          <cell r="K32">
            <v>0</v>
          </cell>
          <cell r="L32">
            <v>100</v>
          </cell>
          <cell r="M32">
            <v>28.808136804368761</v>
          </cell>
          <cell r="N32">
            <v>100</v>
          </cell>
          <cell r="O32">
            <v>6.0368886168797813</v>
          </cell>
          <cell r="P32">
            <v>100</v>
          </cell>
          <cell r="Q32">
            <v>106.64592453002929</v>
          </cell>
          <cell r="R32">
            <v>100</v>
          </cell>
          <cell r="S32">
            <v>2179.0117577446831</v>
          </cell>
          <cell r="T32">
            <v>100</v>
          </cell>
          <cell r="U32">
            <v>2024.5686233520507</v>
          </cell>
          <cell r="V32">
            <v>100</v>
          </cell>
          <cell r="W32">
            <v>101.97014311472574</v>
          </cell>
          <cell r="X32">
            <v>100</v>
          </cell>
          <cell r="Y32">
            <v>6.5895320999622342</v>
          </cell>
          <cell r="Z32">
            <v>100</v>
          </cell>
          <cell r="AA32">
            <v>1913.3719408162435</v>
          </cell>
          <cell r="AB32">
            <v>100</v>
          </cell>
          <cell r="AC32">
            <v>1755.549148050944</v>
          </cell>
          <cell r="AD32">
            <v>100</v>
          </cell>
          <cell r="AE32">
            <v>99.322217966715499</v>
          </cell>
          <cell r="AF32">
            <v>100</v>
          </cell>
          <cell r="AG32">
            <v>6.1197298475106559</v>
          </cell>
          <cell r="AH32">
            <v>100</v>
          </cell>
          <cell r="AI32">
            <v>1440.0604028320313</v>
          </cell>
          <cell r="AJ32">
            <v>100</v>
          </cell>
          <cell r="AK32">
            <v>1270.9084855143228</v>
          </cell>
          <cell r="AL32">
            <v>100</v>
          </cell>
          <cell r="AM32">
            <v>99.536429608662928</v>
          </cell>
          <cell r="AN32">
            <v>100</v>
          </cell>
          <cell r="AO32">
            <v>5.6455328305562338</v>
          </cell>
          <cell r="AP32">
            <v>100</v>
          </cell>
          <cell r="AQ32">
            <v>1825.9374904378255</v>
          </cell>
          <cell r="AR32">
            <v>100</v>
          </cell>
          <cell r="AS32">
            <v>1650.7718759155273</v>
          </cell>
          <cell r="AT32">
            <v>100</v>
          </cell>
          <cell r="AU32">
            <v>101.74425811767578</v>
          </cell>
          <cell r="AV32">
            <v>100</v>
          </cell>
          <cell r="AW32">
            <v>6.0368886168797813</v>
          </cell>
          <cell r="AX32">
            <v>100</v>
          </cell>
          <cell r="AY32">
            <v>1337.2741031901041</v>
          </cell>
          <cell r="AZ32">
            <v>100</v>
          </cell>
          <cell r="BA32">
            <v>1196.5695489501952</v>
          </cell>
          <cell r="BB32">
            <v>100</v>
          </cell>
          <cell r="BC32">
            <v>95.309364954630539</v>
          </cell>
          <cell r="BD32">
            <v>100</v>
          </cell>
          <cell r="BE32">
            <v>5.8544365040461219</v>
          </cell>
          <cell r="BF32">
            <v>100</v>
          </cell>
          <cell r="BG32">
            <v>1354.3173807779947</v>
          </cell>
          <cell r="BH32">
            <v>100</v>
          </cell>
          <cell r="BI32">
            <v>1156.286186726888</v>
          </cell>
          <cell r="BJ32">
            <v>100</v>
          </cell>
          <cell r="BK32">
            <v>100.24241398493449</v>
          </cell>
          <cell r="BL32">
            <v>100</v>
          </cell>
          <cell r="BM32">
            <v>5.2660333641370141</v>
          </cell>
          <cell r="BN32">
            <v>100</v>
          </cell>
          <cell r="BO32">
            <v>106.64592453002929</v>
          </cell>
          <cell r="BP32">
            <v>100</v>
          </cell>
          <cell r="BQ32">
            <v>60.231232725779215</v>
          </cell>
          <cell r="BR32">
            <v>100</v>
          </cell>
          <cell r="BS32">
            <v>0</v>
          </cell>
          <cell r="BT32">
            <v>100</v>
          </cell>
          <cell r="BU32">
            <v>26.104303121566772</v>
          </cell>
          <cell r="BV32">
            <v>100</v>
          </cell>
          <cell r="BW32">
            <v>265.95377788543703</v>
          </cell>
          <cell r="BX32">
            <v>100</v>
          </cell>
          <cell r="BY32">
            <v>3863.3333333333335</v>
          </cell>
          <cell r="BZ32">
            <v>100</v>
          </cell>
          <cell r="CA32">
            <v>4101.583333333333</v>
          </cell>
          <cell r="CB32">
            <v>100</v>
          </cell>
        </row>
        <row r="33">
          <cell r="D33">
            <v>43885.041666666664</v>
          </cell>
          <cell r="E33">
            <v>895.6</v>
          </cell>
          <cell r="F33">
            <v>100</v>
          </cell>
          <cell r="G33">
            <v>0</v>
          </cell>
          <cell r="H33">
            <v>100</v>
          </cell>
          <cell r="I33">
            <v>436.80500000000001</v>
          </cell>
          <cell r="J33">
            <v>100</v>
          </cell>
          <cell r="K33">
            <v>0</v>
          </cell>
          <cell r="L33">
            <v>100</v>
          </cell>
          <cell r="M33">
            <v>27.194847706688776</v>
          </cell>
          <cell r="N33">
            <v>100</v>
          </cell>
          <cell r="O33">
            <v>5.753543833891551</v>
          </cell>
          <cell r="P33">
            <v>100</v>
          </cell>
          <cell r="Q33">
            <v>109.78035895665487</v>
          </cell>
          <cell r="R33">
            <v>100</v>
          </cell>
          <cell r="S33">
            <v>2218.7080338541668</v>
          </cell>
          <cell r="T33">
            <v>100</v>
          </cell>
          <cell r="U33">
            <v>2062.7930859375001</v>
          </cell>
          <cell r="V33">
            <v>100</v>
          </cell>
          <cell r="W33">
            <v>102.42277731577555</v>
          </cell>
          <cell r="X33">
            <v>100</v>
          </cell>
          <cell r="Y33">
            <v>6.0289408699671432</v>
          </cell>
          <cell r="Z33">
            <v>100</v>
          </cell>
          <cell r="AA33">
            <v>1955.3256043497722</v>
          </cell>
          <cell r="AB33">
            <v>100</v>
          </cell>
          <cell r="AC33">
            <v>1796.4384081013998</v>
          </cell>
          <cell r="AD33">
            <v>100</v>
          </cell>
          <cell r="AE33">
            <v>100.52073816299439</v>
          </cell>
          <cell r="AF33">
            <v>100</v>
          </cell>
          <cell r="AG33">
            <v>5.5933317240079248</v>
          </cell>
          <cell r="AH33">
            <v>100</v>
          </cell>
          <cell r="AI33">
            <v>1479.6888143920899</v>
          </cell>
          <cell r="AJ33">
            <v>100</v>
          </cell>
          <cell r="AK33">
            <v>1311.3134101359049</v>
          </cell>
          <cell r="AL33">
            <v>100</v>
          </cell>
          <cell r="AM33">
            <v>98.550239550272622</v>
          </cell>
          <cell r="AN33">
            <v>100</v>
          </cell>
          <cell r="AO33">
            <v>5.3002745298544562</v>
          </cell>
          <cell r="AP33">
            <v>100</v>
          </cell>
          <cell r="AQ33">
            <v>1864.4917650349935</v>
          </cell>
          <cell r="AR33">
            <v>100</v>
          </cell>
          <cell r="AS33">
            <v>1693.668967997233</v>
          </cell>
          <cell r="AT33">
            <v>100</v>
          </cell>
          <cell r="AU33">
            <v>100.42750556310018</v>
          </cell>
          <cell r="AV33">
            <v>100</v>
          </cell>
          <cell r="AW33">
            <v>5.753543833891551</v>
          </cell>
          <cell r="AX33">
            <v>100</v>
          </cell>
          <cell r="AY33">
            <v>1412.4195075480143</v>
          </cell>
          <cell r="AZ33">
            <v>100</v>
          </cell>
          <cell r="BA33">
            <v>1274.7113534545899</v>
          </cell>
          <cell r="BB33">
            <v>100</v>
          </cell>
          <cell r="BC33">
            <v>97.955024566650394</v>
          </cell>
          <cell r="BD33">
            <v>100</v>
          </cell>
          <cell r="BE33">
            <v>5.0968489162127177</v>
          </cell>
          <cell r="BF33">
            <v>100</v>
          </cell>
          <cell r="BG33">
            <v>1448.2042696126302</v>
          </cell>
          <cell r="BH33">
            <v>100</v>
          </cell>
          <cell r="BI33">
            <v>1255.9045396931965</v>
          </cell>
          <cell r="BJ33">
            <v>100</v>
          </cell>
          <cell r="BK33">
            <v>96.469113178253167</v>
          </cell>
          <cell r="BL33">
            <v>100</v>
          </cell>
          <cell r="BM33">
            <v>4.4015944719314577</v>
          </cell>
          <cell r="BN33">
            <v>100</v>
          </cell>
          <cell r="BO33">
            <v>109.78035895665487</v>
          </cell>
          <cell r="BP33">
            <v>100</v>
          </cell>
          <cell r="BQ33">
            <v>56.629133075078329</v>
          </cell>
          <cell r="BR33">
            <v>100</v>
          </cell>
          <cell r="BS33">
            <v>0</v>
          </cell>
          <cell r="BT33">
            <v>100</v>
          </cell>
          <cell r="BU33">
            <v>27.063261377016705</v>
          </cell>
          <cell r="BV33">
            <v>100</v>
          </cell>
          <cell r="BW33">
            <v>269.16936153835718</v>
          </cell>
          <cell r="BX33">
            <v>100</v>
          </cell>
          <cell r="BY33">
            <v>4094.7222222222222</v>
          </cell>
          <cell r="BZ33">
            <v>100</v>
          </cell>
          <cell r="CA33">
            <v>4200</v>
          </cell>
          <cell r="CB33">
            <v>100</v>
          </cell>
        </row>
        <row r="34">
          <cell r="D34">
            <v>43885.083333333336</v>
          </cell>
          <cell r="E34">
            <v>854.46916666666664</v>
          </cell>
          <cell r="F34">
            <v>100</v>
          </cell>
          <cell r="G34">
            <v>0</v>
          </cell>
          <cell r="H34">
            <v>100</v>
          </cell>
          <cell r="I34">
            <v>433.60083333333336</v>
          </cell>
          <cell r="J34">
            <v>100</v>
          </cell>
          <cell r="K34">
            <v>0</v>
          </cell>
          <cell r="L34">
            <v>100</v>
          </cell>
          <cell r="M34">
            <v>26.191098864873251</v>
          </cell>
          <cell r="N34">
            <v>100</v>
          </cell>
          <cell r="O34">
            <v>5.6002135594685871</v>
          </cell>
          <cell r="P34">
            <v>100</v>
          </cell>
          <cell r="Q34">
            <v>110.06600812276204</v>
          </cell>
          <cell r="R34">
            <v>100</v>
          </cell>
          <cell r="S34">
            <v>2234.845709499783</v>
          </cell>
          <cell r="T34">
            <v>100</v>
          </cell>
          <cell r="U34">
            <v>2070.0052012125652</v>
          </cell>
          <cell r="V34">
            <v>100</v>
          </cell>
          <cell r="W34">
            <v>102.08201730728149</v>
          </cell>
          <cell r="X34">
            <v>100</v>
          </cell>
          <cell r="Y34">
            <v>5.9367763916651404</v>
          </cell>
          <cell r="Z34">
            <v>100</v>
          </cell>
          <cell r="AA34">
            <v>1971.1776946004231</v>
          </cell>
          <cell r="AB34">
            <v>100</v>
          </cell>
          <cell r="AC34">
            <v>1801.8444494628907</v>
          </cell>
          <cell r="AD34">
            <v>100</v>
          </cell>
          <cell r="AE34">
            <v>101.47562371571858</v>
          </cell>
          <cell r="AF34">
            <v>100</v>
          </cell>
          <cell r="AG34">
            <v>5.3024947337309518</v>
          </cell>
          <cell r="AH34">
            <v>100</v>
          </cell>
          <cell r="AI34">
            <v>1496.3219942220053</v>
          </cell>
          <cell r="AJ34">
            <v>100</v>
          </cell>
          <cell r="AK34">
            <v>1318.9554196166991</v>
          </cell>
          <cell r="AL34">
            <v>100</v>
          </cell>
          <cell r="AM34">
            <v>98.234937426249189</v>
          </cell>
          <cell r="AN34">
            <v>100</v>
          </cell>
          <cell r="AO34">
            <v>5.0788127422332767</v>
          </cell>
          <cell r="AP34">
            <v>100</v>
          </cell>
          <cell r="AQ34">
            <v>1881.0439227294921</v>
          </cell>
          <cell r="AR34">
            <v>100</v>
          </cell>
          <cell r="AS34">
            <v>1700.8482916259766</v>
          </cell>
          <cell r="AT34">
            <v>100</v>
          </cell>
          <cell r="AU34">
            <v>101.38376386006674</v>
          </cell>
          <cell r="AV34">
            <v>100</v>
          </cell>
          <cell r="AW34">
            <v>5.6002135594685871</v>
          </cell>
          <cell r="AX34">
            <v>100</v>
          </cell>
          <cell r="AY34">
            <v>1435.2866045125324</v>
          </cell>
          <cell r="AZ34">
            <v>100</v>
          </cell>
          <cell r="BA34">
            <v>1288.9454053751629</v>
          </cell>
          <cell r="BB34">
            <v>100</v>
          </cell>
          <cell r="BC34">
            <v>98.021179854075115</v>
          </cell>
          <cell r="BD34">
            <v>100</v>
          </cell>
          <cell r="BE34">
            <v>4.9836194113890331</v>
          </cell>
          <cell r="BF34">
            <v>100</v>
          </cell>
          <cell r="BG34">
            <v>1473.2843685913085</v>
          </cell>
          <cell r="BH34">
            <v>100</v>
          </cell>
          <cell r="BI34">
            <v>1277.0857703653971</v>
          </cell>
          <cell r="BJ34">
            <v>100</v>
          </cell>
          <cell r="BK34">
            <v>94.332570947011305</v>
          </cell>
          <cell r="BL34">
            <v>100</v>
          </cell>
          <cell r="BM34">
            <v>4.4086593548456827</v>
          </cell>
          <cell r="BN34">
            <v>100</v>
          </cell>
          <cell r="BO34">
            <v>110.06600812276204</v>
          </cell>
          <cell r="BP34">
            <v>100</v>
          </cell>
          <cell r="BQ34">
            <v>54.152471920649212</v>
          </cell>
          <cell r="BR34">
            <v>100</v>
          </cell>
          <cell r="BS34">
            <v>0</v>
          </cell>
          <cell r="BT34">
            <v>100</v>
          </cell>
          <cell r="BU34">
            <v>26.7555414946874</v>
          </cell>
          <cell r="BV34">
            <v>100</v>
          </cell>
          <cell r="BW34">
            <v>273.76538770887589</v>
          </cell>
          <cell r="BX34">
            <v>100</v>
          </cell>
          <cell r="BY34">
            <v>4163.333333333333</v>
          </cell>
          <cell r="BZ34">
            <v>100</v>
          </cell>
          <cell r="CA34">
            <v>4200</v>
          </cell>
          <cell r="CB34">
            <v>100</v>
          </cell>
        </row>
        <row r="35">
          <cell r="D35">
            <v>43885.125</v>
          </cell>
          <cell r="E35">
            <v>899.82083333333333</v>
          </cell>
          <cell r="F35">
            <v>100</v>
          </cell>
          <cell r="G35">
            <v>0</v>
          </cell>
          <cell r="H35">
            <v>100</v>
          </cell>
          <cell r="I35">
            <v>428.28250000000003</v>
          </cell>
          <cell r="J35">
            <v>100</v>
          </cell>
          <cell r="K35">
            <v>0</v>
          </cell>
          <cell r="L35">
            <v>100</v>
          </cell>
          <cell r="M35">
            <v>27.154841274155512</v>
          </cell>
          <cell r="N35">
            <v>100</v>
          </cell>
          <cell r="O35">
            <v>5.2470892258485158</v>
          </cell>
          <cell r="P35">
            <v>100</v>
          </cell>
          <cell r="Q35">
            <v>110.08654892603556</v>
          </cell>
          <cell r="R35">
            <v>100</v>
          </cell>
          <cell r="S35">
            <v>2216.4446828884547</v>
          </cell>
          <cell r="T35">
            <v>100</v>
          </cell>
          <cell r="U35">
            <v>2061.7914270019533</v>
          </cell>
          <cell r="V35">
            <v>100</v>
          </cell>
          <cell r="W35">
            <v>102.11212742487589</v>
          </cell>
          <cell r="X35">
            <v>100</v>
          </cell>
          <cell r="Y35">
            <v>5.4730803481737773</v>
          </cell>
          <cell r="Z35">
            <v>100</v>
          </cell>
          <cell r="AA35">
            <v>1949.4625784301759</v>
          </cell>
          <cell r="AB35">
            <v>100</v>
          </cell>
          <cell r="AC35">
            <v>1790.3734786987304</v>
          </cell>
          <cell r="AD35">
            <v>100</v>
          </cell>
          <cell r="AE35">
            <v>101.15876852035522</v>
          </cell>
          <cell r="AF35">
            <v>100</v>
          </cell>
          <cell r="AG35">
            <v>4.9438314600785569</v>
          </cell>
          <cell r="AH35">
            <v>100</v>
          </cell>
          <cell r="AI35">
            <v>1476.0934314982096</v>
          </cell>
          <cell r="AJ35">
            <v>100</v>
          </cell>
          <cell r="AK35">
            <v>1308.053168741862</v>
          </cell>
          <cell r="AL35">
            <v>100</v>
          </cell>
          <cell r="AM35">
            <v>99.037587172190342</v>
          </cell>
          <cell r="AN35">
            <v>100</v>
          </cell>
          <cell r="AO35">
            <v>4.76307305375735</v>
          </cell>
          <cell r="AP35">
            <v>100</v>
          </cell>
          <cell r="AQ35">
            <v>1861.5186118570964</v>
          </cell>
          <cell r="AR35">
            <v>100</v>
          </cell>
          <cell r="AS35">
            <v>1690.5422237141927</v>
          </cell>
          <cell r="AT35">
            <v>100</v>
          </cell>
          <cell r="AU35">
            <v>100.35614400863648</v>
          </cell>
          <cell r="AV35">
            <v>100</v>
          </cell>
          <cell r="AW35">
            <v>5.2470892258485158</v>
          </cell>
          <cell r="AX35">
            <v>100</v>
          </cell>
          <cell r="AY35">
            <v>1407.1882354736329</v>
          </cell>
          <cell r="AZ35">
            <v>100</v>
          </cell>
          <cell r="BA35">
            <v>1262.4199864705404</v>
          </cell>
          <cell r="BB35">
            <v>100</v>
          </cell>
          <cell r="BC35">
            <v>99.929460124969481</v>
          </cell>
          <cell r="BD35">
            <v>100</v>
          </cell>
          <cell r="BE35">
            <v>4.5950559977690375</v>
          </cell>
          <cell r="BF35">
            <v>100</v>
          </cell>
          <cell r="BG35">
            <v>1438.2376728312174</v>
          </cell>
          <cell r="BH35">
            <v>100</v>
          </cell>
          <cell r="BI35">
            <v>1247.1102610270182</v>
          </cell>
          <cell r="BJ35">
            <v>100</v>
          </cell>
          <cell r="BK35">
            <v>96.465196590423588</v>
          </cell>
          <cell r="BL35">
            <v>100</v>
          </cell>
          <cell r="BM35">
            <v>3.9380177565415702</v>
          </cell>
          <cell r="BN35">
            <v>100</v>
          </cell>
          <cell r="BO35">
            <v>110.08654892603556</v>
          </cell>
          <cell r="BP35">
            <v>100</v>
          </cell>
          <cell r="BQ35">
            <v>56.507302630742394</v>
          </cell>
          <cell r="BR35">
            <v>100</v>
          </cell>
          <cell r="BS35">
            <v>0</v>
          </cell>
          <cell r="BT35">
            <v>100</v>
          </cell>
          <cell r="BU35">
            <v>26.395761795043946</v>
          </cell>
          <cell r="BV35">
            <v>100</v>
          </cell>
          <cell r="BW35">
            <v>270.95722141689726</v>
          </cell>
          <cell r="BX35">
            <v>100</v>
          </cell>
          <cell r="BY35">
            <v>4233.333333333333</v>
          </cell>
          <cell r="BZ35">
            <v>100</v>
          </cell>
          <cell r="CA35">
            <v>4199.833333333333</v>
          </cell>
          <cell r="CB35">
            <v>100</v>
          </cell>
        </row>
        <row r="36">
          <cell r="D36">
            <v>43885.166666666664</v>
          </cell>
          <cell r="E36">
            <v>885.99583333333328</v>
          </cell>
          <cell r="F36">
            <v>100</v>
          </cell>
          <cell r="G36">
            <v>0</v>
          </cell>
          <cell r="H36">
            <v>100</v>
          </cell>
          <cell r="I36">
            <v>431.58083333333332</v>
          </cell>
          <cell r="J36">
            <v>100</v>
          </cell>
          <cell r="K36">
            <v>0</v>
          </cell>
          <cell r="L36">
            <v>100</v>
          </cell>
          <cell r="M36">
            <v>26.95511963897281</v>
          </cell>
          <cell r="N36">
            <v>100</v>
          </cell>
          <cell r="O36">
            <v>4.925513056119283</v>
          </cell>
          <cell r="P36">
            <v>100</v>
          </cell>
          <cell r="Q36">
            <v>110.59662298838298</v>
          </cell>
          <cell r="R36">
            <v>100</v>
          </cell>
          <cell r="S36">
            <v>2214.4061912027996</v>
          </cell>
          <cell r="T36">
            <v>100</v>
          </cell>
          <cell r="U36">
            <v>2054.5149715169273</v>
          </cell>
          <cell r="V36">
            <v>100</v>
          </cell>
          <cell r="W36">
            <v>104.91261737187703</v>
          </cell>
          <cell r="X36">
            <v>100</v>
          </cell>
          <cell r="Y36">
            <v>5.1485717483361562</v>
          </cell>
          <cell r="Z36">
            <v>100</v>
          </cell>
          <cell r="AA36">
            <v>1953.042976175944</v>
          </cell>
          <cell r="AB36">
            <v>100</v>
          </cell>
          <cell r="AC36">
            <v>1788.0866063435872</v>
          </cell>
          <cell r="AD36">
            <v>100</v>
          </cell>
          <cell r="AE36">
            <v>101.74491998036703</v>
          </cell>
          <cell r="AF36">
            <v>100</v>
          </cell>
          <cell r="AG36">
            <v>4.8097657430171967</v>
          </cell>
          <cell r="AH36">
            <v>100</v>
          </cell>
          <cell r="AI36">
            <v>1476.9503540039063</v>
          </cell>
          <cell r="AJ36">
            <v>100</v>
          </cell>
          <cell r="AK36">
            <v>1301.6692141723634</v>
          </cell>
          <cell r="AL36">
            <v>100</v>
          </cell>
          <cell r="AM36">
            <v>98.344065265655516</v>
          </cell>
          <cell r="AN36">
            <v>100</v>
          </cell>
          <cell r="AO36">
            <v>4.4711832420031232</v>
          </cell>
          <cell r="AP36">
            <v>100</v>
          </cell>
          <cell r="AQ36">
            <v>1861.8927388509114</v>
          </cell>
          <cell r="AR36">
            <v>100</v>
          </cell>
          <cell r="AS36">
            <v>1684.6780556233723</v>
          </cell>
          <cell r="AT36">
            <v>100</v>
          </cell>
          <cell r="AU36">
            <v>103.48032919565837</v>
          </cell>
          <cell r="AV36">
            <v>100</v>
          </cell>
          <cell r="AW36">
            <v>4.925513056119283</v>
          </cell>
          <cell r="AX36">
            <v>100</v>
          </cell>
          <cell r="AY36">
            <v>1399.5991935221355</v>
          </cell>
          <cell r="AZ36">
            <v>100</v>
          </cell>
          <cell r="BA36">
            <v>1260.8818109130859</v>
          </cell>
          <cell r="BB36">
            <v>100</v>
          </cell>
          <cell r="BC36">
            <v>100.97331696828206</v>
          </cell>
          <cell r="BD36">
            <v>100</v>
          </cell>
          <cell r="BE36">
            <v>4.2100937247276304</v>
          </cell>
          <cell r="BF36">
            <v>100</v>
          </cell>
          <cell r="BG36">
            <v>1431.7654289754232</v>
          </cell>
          <cell r="BH36">
            <v>100</v>
          </cell>
          <cell r="BI36">
            <v>1241.4432789103191</v>
          </cell>
          <cell r="BJ36">
            <v>100</v>
          </cell>
          <cell r="BK36">
            <v>97.535896962483719</v>
          </cell>
          <cell r="BL36">
            <v>100</v>
          </cell>
          <cell r="BM36">
            <v>3.5081939921776453</v>
          </cell>
          <cell r="BN36">
            <v>100</v>
          </cell>
          <cell r="BO36">
            <v>110.59662298838298</v>
          </cell>
          <cell r="BP36">
            <v>100</v>
          </cell>
          <cell r="BQ36">
            <v>56.519373779296878</v>
          </cell>
          <cell r="BR36">
            <v>100</v>
          </cell>
          <cell r="BS36">
            <v>0</v>
          </cell>
          <cell r="BT36">
            <v>100</v>
          </cell>
          <cell r="BU36">
            <v>26.820890979766844</v>
          </cell>
          <cell r="BV36">
            <v>100</v>
          </cell>
          <cell r="BW36">
            <v>280.93005492316354</v>
          </cell>
          <cell r="BX36">
            <v>100</v>
          </cell>
          <cell r="BY36">
            <v>4159.7222222222226</v>
          </cell>
          <cell r="BZ36">
            <v>100</v>
          </cell>
          <cell r="CA36">
            <v>4100</v>
          </cell>
          <cell r="CB36">
            <v>100</v>
          </cell>
        </row>
        <row r="37">
          <cell r="D37">
            <v>43885.208333333336</v>
          </cell>
          <cell r="E37">
            <v>935.82333333333338</v>
          </cell>
          <cell r="F37">
            <v>100</v>
          </cell>
          <cell r="G37">
            <v>0</v>
          </cell>
          <cell r="H37">
            <v>100</v>
          </cell>
          <cell r="I37">
            <v>437.73666666666668</v>
          </cell>
          <cell r="J37">
            <v>100</v>
          </cell>
          <cell r="K37">
            <v>0</v>
          </cell>
          <cell r="L37">
            <v>100</v>
          </cell>
          <cell r="M37">
            <v>26.309267268180847</v>
          </cell>
          <cell r="N37">
            <v>100</v>
          </cell>
          <cell r="O37">
            <v>5.0611122846603394</v>
          </cell>
          <cell r="P37">
            <v>100</v>
          </cell>
          <cell r="Q37">
            <v>108.96132603963216</v>
          </cell>
          <cell r="R37">
            <v>100</v>
          </cell>
          <cell r="S37">
            <v>2184.9064132351346</v>
          </cell>
          <cell r="T37">
            <v>100</v>
          </cell>
          <cell r="U37">
            <v>2029.2299095662436</v>
          </cell>
          <cell r="V37">
            <v>100</v>
          </cell>
          <cell r="W37">
            <v>103.40263549804688</v>
          </cell>
          <cell r="X37">
            <v>100</v>
          </cell>
          <cell r="Y37">
            <v>5.1673657838503519</v>
          </cell>
          <cell r="Z37">
            <v>100</v>
          </cell>
          <cell r="AA37">
            <v>1918.9032779947918</v>
          </cell>
          <cell r="AB37">
            <v>100</v>
          </cell>
          <cell r="AC37">
            <v>1761.6161040242514</v>
          </cell>
          <cell r="AD37">
            <v>100</v>
          </cell>
          <cell r="AE37">
            <v>101.72258998870849</v>
          </cell>
          <cell r="AF37">
            <v>100</v>
          </cell>
          <cell r="AG37">
            <v>4.7945448291301727</v>
          </cell>
          <cell r="AH37">
            <v>100</v>
          </cell>
          <cell r="AI37">
            <v>1445.5316038004557</v>
          </cell>
          <cell r="AJ37">
            <v>100</v>
          </cell>
          <cell r="AK37">
            <v>1278.1136957804363</v>
          </cell>
          <cell r="AL37">
            <v>100</v>
          </cell>
          <cell r="AM37">
            <v>101.03697697321574</v>
          </cell>
          <cell r="AN37">
            <v>100</v>
          </cell>
          <cell r="AO37">
            <v>4.4612801392873127</v>
          </cell>
          <cell r="AP37">
            <v>100</v>
          </cell>
          <cell r="AQ37">
            <v>1829.6285236612955</v>
          </cell>
          <cell r="AR37">
            <v>100</v>
          </cell>
          <cell r="AS37">
            <v>1657.6125223795573</v>
          </cell>
          <cell r="AT37">
            <v>100</v>
          </cell>
          <cell r="AU37">
            <v>101.62452600479126</v>
          </cell>
          <cell r="AV37">
            <v>100</v>
          </cell>
          <cell r="AW37">
            <v>5.0611122846603394</v>
          </cell>
          <cell r="AX37">
            <v>100</v>
          </cell>
          <cell r="AY37">
            <v>1363.9010979207358</v>
          </cell>
          <cell r="AZ37">
            <v>100</v>
          </cell>
          <cell r="BA37">
            <v>1228.0249385579427</v>
          </cell>
          <cell r="BB37">
            <v>100</v>
          </cell>
          <cell r="BC37">
            <v>100.4039724667867</v>
          </cell>
          <cell r="BD37">
            <v>100</v>
          </cell>
          <cell r="BE37">
            <v>4.0830013501644133</v>
          </cell>
          <cell r="BF37">
            <v>100</v>
          </cell>
          <cell r="BG37">
            <v>1387.6648904418946</v>
          </cell>
          <cell r="BH37">
            <v>100</v>
          </cell>
          <cell r="BI37">
            <v>1198.7787046305339</v>
          </cell>
          <cell r="BJ37">
            <v>100</v>
          </cell>
          <cell r="BK37">
            <v>99.313953259785976</v>
          </cell>
          <cell r="BL37">
            <v>100</v>
          </cell>
          <cell r="BM37">
            <v>3.4008467829227449</v>
          </cell>
          <cell r="BN37">
            <v>100</v>
          </cell>
          <cell r="BO37">
            <v>108.96132603963216</v>
          </cell>
          <cell r="BP37">
            <v>100</v>
          </cell>
          <cell r="BQ37">
            <v>56.637092049916582</v>
          </cell>
          <cell r="BR37">
            <v>100</v>
          </cell>
          <cell r="BS37">
            <v>0</v>
          </cell>
          <cell r="BT37">
            <v>100</v>
          </cell>
          <cell r="BU37">
            <v>25.316586564381918</v>
          </cell>
          <cell r="BV37">
            <v>100</v>
          </cell>
          <cell r="BW37">
            <v>263.54561156802708</v>
          </cell>
          <cell r="BX37">
            <v>100</v>
          </cell>
          <cell r="BY37">
            <v>4130.833333333333</v>
          </cell>
          <cell r="BZ37">
            <v>100</v>
          </cell>
          <cell r="CA37">
            <v>4100</v>
          </cell>
          <cell r="CB37">
            <v>100</v>
          </cell>
        </row>
        <row r="38">
          <cell r="D38">
            <v>43885.25</v>
          </cell>
          <cell r="E38">
            <v>1006.1716666666666</v>
          </cell>
          <cell r="F38">
            <v>100</v>
          </cell>
          <cell r="G38">
            <v>0</v>
          </cell>
          <cell r="H38">
            <v>100</v>
          </cell>
          <cell r="I38">
            <v>515.75250000000005</v>
          </cell>
          <cell r="J38">
            <v>100</v>
          </cell>
          <cell r="K38">
            <v>0</v>
          </cell>
          <cell r="L38">
            <v>100</v>
          </cell>
          <cell r="M38">
            <v>28.066021846665276</v>
          </cell>
          <cell r="N38">
            <v>100</v>
          </cell>
          <cell r="O38">
            <v>4.73681997179985</v>
          </cell>
          <cell r="P38">
            <v>100</v>
          </cell>
          <cell r="Q38">
            <v>105.2851934115092</v>
          </cell>
          <cell r="R38">
            <v>100</v>
          </cell>
          <cell r="S38">
            <v>2163.3290620930989</v>
          </cell>
          <cell r="T38">
            <v>100</v>
          </cell>
          <cell r="U38">
            <v>2005.3788141886394</v>
          </cell>
          <cell r="V38">
            <v>100</v>
          </cell>
          <cell r="W38">
            <v>105.61903413772583</v>
          </cell>
          <cell r="X38">
            <v>100</v>
          </cell>
          <cell r="Y38">
            <v>5.3133692451318106</v>
          </cell>
          <cell r="Z38">
            <v>100</v>
          </cell>
          <cell r="AA38">
            <v>1896.6101600138347</v>
          </cell>
          <cell r="AB38">
            <v>100</v>
          </cell>
          <cell r="AC38">
            <v>1736.0523849487304</v>
          </cell>
          <cell r="AD38">
            <v>100</v>
          </cell>
          <cell r="AE38">
            <v>102.56473609924316</v>
          </cell>
          <cell r="AF38">
            <v>100</v>
          </cell>
          <cell r="AG38">
            <v>4.7147324959437054</v>
          </cell>
          <cell r="AH38">
            <v>100</v>
          </cell>
          <cell r="AI38">
            <v>1424.7803556315105</v>
          </cell>
          <cell r="AJ38">
            <v>100</v>
          </cell>
          <cell r="AK38">
            <v>1253.4477739461263</v>
          </cell>
          <cell r="AL38">
            <v>100</v>
          </cell>
          <cell r="AM38">
            <v>99.490525379180909</v>
          </cell>
          <cell r="AN38">
            <v>100</v>
          </cell>
          <cell r="AO38">
            <v>4.2679177669684094</v>
          </cell>
          <cell r="AP38">
            <v>100</v>
          </cell>
          <cell r="AQ38">
            <v>1809.6082410685221</v>
          </cell>
          <cell r="AR38">
            <v>100</v>
          </cell>
          <cell r="AS38">
            <v>1632.2759057617188</v>
          </cell>
          <cell r="AT38">
            <v>100</v>
          </cell>
          <cell r="AU38">
            <v>104.06487754185994</v>
          </cell>
          <cell r="AV38">
            <v>100</v>
          </cell>
          <cell r="AW38">
            <v>4.73681997179985</v>
          </cell>
          <cell r="AX38">
            <v>100</v>
          </cell>
          <cell r="AY38">
            <v>1337.5598261515299</v>
          </cell>
          <cell r="AZ38">
            <v>100</v>
          </cell>
          <cell r="BA38">
            <v>1247.3332045491536</v>
          </cell>
          <cell r="BB38">
            <v>100</v>
          </cell>
          <cell r="BC38">
            <v>100.99827772140503</v>
          </cell>
          <cell r="BD38">
            <v>100</v>
          </cell>
          <cell r="BE38">
            <v>4.2147095505396521</v>
          </cell>
          <cell r="BF38">
            <v>100</v>
          </cell>
          <cell r="BG38">
            <v>1374.8518552652995</v>
          </cell>
          <cell r="BH38">
            <v>100</v>
          </cell>
          <cell r="BI38">
            <v>1190.9723602294921</v>
          </cell>
          <cell r="BJ38">
            <v>100</v>
          </cell>
          <cell r="BK38">
            <v>99.194627844492601</v>
          </cell>
          <cell r="BL38">
            <v>100</v>
          </cell>
          <cell r="BM38">
            <v>3.4155488479137421</v>
          </cell>
          <cell r="BN38">
            <v>100</v>
          </cell>
          <cell r="BO38">
            <v>105.2851934115092</v>
          </cell>
          <cell r="BP38">
            <v>100</v>
          </cell>
          <cell r="BQ38">
            <v>56.718024905522661</v>
          </cell>
          <cell r="BR38">
            <v>100</v>
          </cell>
          <cell r="BS38">
            <v>0</v>
          </cell>
          <cell r="BT38">
            <v>100</v>
          </cell>
          <cell r="BU38">
            <v>27.958010931015014</v>
          </cell>
          <cell r="BV38">
            <v>100</v>
          </cell>
          <cell r="BW38">
            <v>269.49800125122073</v>
          </cell>
          <cell r="BX38">
            <v>100</v>
          </cell>
          <cell r="BY38">
            <v>4158.8888888888887</v>
          </cell>
          <cell r="BZ38">
            <v>100</v>
          </cell>
          <cell r="CA38">
            <v>4100</v>
          </cell>
          <cell r="CB38">
            <v>100</v>
          </cell>
        </row>
        <row r="39">
          <cell r="D39">
            <v>43885.291666666664</v>
          </cell>
          <cell r="E39">
            <v>1089.4449999999999</v>
          </cell>
          <cell r="F39">
            <v>100</v>
          </cell>
          <cell r="G39">
            <v>0</v>
          </cell>
          <cell r="H39">
            <v>100</v>
          </cell>
          <cell r="I39">
            <v>518.05999999999995</v>
          </cell>
          <cell r="J39">
            <v>100</v>
          </cell>
          <cell r="K39">
            <v>0</v>
          </cell>
          <cell r="L39">
            <v>100</v>
          </cell>
          <cell r="M39">
            <v>29.650094686084323</v>
          </cell>
          <cell r="N39">
            <v>100</v>
          </cell>
          <cell r="O39">
            <v>4.2142059932152431</v>
          </cell>
          <cell r="P39">
            <v>100</v>
          </cell>
          <cell r="Q39">
            <v>104.44736120223999</v>
          </cell>
          <cell r="R39">
            <v>100</v>
          </cell>
          <cell r="S39">
            <v>2147.7330533176</v>
          </cell>
          <cell r="T39">
            <v>100</v>
          </cell>
          <cell r="U39">
            <v>1991.8776360066731</v>
          </cell>
          <cell r="V39">
            <v>100</v>
          </cell>
          <cell r="W39">
            <v>105.9743400446574</v>
          </cell>
          <cell r="X39">
            <v>100</v>
          </cell>
          <cell r="Y39">
            <v>5.1037102075417833</v>
          </cell>
          <cell r="Z39">
            <v>100</v>
          </cell>
          <cell r="AA39">
            <v>1881.4599811808268</v>
          </cell>
          <cell r="AB39">
            <v>100</v>
          </cell>
          <cell r="AC39">
            <v>1723.1516794840495</v>
          </cell>
          <cell r="AD39">
            <v>100</v>
          </cell>
          <cell r="AE39">
            <v>103.04376879374186</v>
          </cell>
          <cell r="AF39">
            <v>100</v>
          </cell>
          <cell r="AG39">
            <v>4.2334781712293621</v>
          </cell>
          <cell r="AH39">
            <v>100</v>
          </cell>
          <cell r="AI39">
            <v>1409.6475791422527</v>
          </cell>
          <cell r="AJ39">
            <v>100</v>
          </cell>
          <cell r="AK39">
            <v>1242.4052643839518</v>
          </cell>
          <cell r="AL39">
            <v>100</v>
          </cell>
          <cell r="AM39">
            <v>101.48032757441203</v>
          </cell>
          <cell r="AN39">
            <v>100</v>
          </cell>
          <cell r="AO39">
            <v>3.8378499398628869</v>
          </cell>
          <cell r="AP39">
            <v>100</v>
          </cell>
          <cell r="AQ39">
            <v>1795.3119691975912</v>
          </cell>
          <cell r="AR39">
            <v>100</v>
          </cell>
          <cell r="AS39">
            <v>1617.72408009847</v>
          </cell>
          <cell r="AT39">
            <v>100</v>
          </cell>
          <cell r="AU39">
            <v>104.91009941101075</v>
          </cell>
          <cell r="AV39">
            <v>100</v>
          </cell>
          <cell r="AW39">
            <v>4.2142059932152431</v>
          </cell>
          <cell r="AX39">
            <v>100</v>
          </cell>
          <cell r="AY39">
            <v>1299.3804901123046</v>
          </cell>
          <cell r="AZ39">
            <v>100</v>
          </cell>
          <cell r="BA39">
            <v>1210.0037604777019</v>
          </cell>
          <cell r="BB39">
            <v>100</v>
          </cell>
          <cell r="BC39">
            <v>100.6409105237325</v>
          </cell>
          <cell r="BD39">
            <v>100</v>
          </cell>
          <cell r="BE39">
            <v>4.2566565950711572</v>
          </cell>
          <cell r="BF39">
            <v>100</v>
          </cell>
          <cell r="BG39">
            <v>1330.7251145426433</v>
          </cell>
          <cell r="BH39">
            <v>100</v>
          </cell>
          <cell r="BI39">
            <v>1137.7945687866211</v>
          </cell>
          <cell r="BJ39">
            <v>100</v>
          </cell>
          <cell r="BK39">
            <v>100.48788025538127</v>
          </cell>
          <cell r="BL39">
            <v>100</v>
          </cell>
          <cell r="BM39">
            <v>3.327649241288503</v>
          </cell>
          <cell r="BN39">
            <v>100</v>
          </cell>
          <cell r="BO39">
            <v>104.44736120223999</v>
          </cell>
          <cell r="BP39">
            <v>100</v>
          </cell>
          <cell r="BQ39">
            <v>59.554998639424639</v>
          </cell>
          <cell r="BR39">
            <v>100</v>
          </cell>
          <cell r="BS39">
            <v>0</v>
          </cell>
          <cell r="BT39">
            <v>100</v>
          </cell>
          <cell r="BU39">
            <v>28.383665232658387</v>
          </cell>
          <cell r="BV39">
            <v>100</v>
          </cell>
          <cell r="BW39">
            <v>276.91044562445745</v>
          </cell>
          <cell r="BX39">
            <v>100</v>
          </cell>
          <cell r="BY39">
            <v>4271.1111111111113</v>
          </cell>
          <cell r="BZ39">
            <v>100</v>
          </cell>
          <cell r="CA39">
            <v>4199.666666666667</v>
          </cell>
          <cell r="CB39">
            <v>100</v>
          </cell>
        </row>
        <row r="40">
          <cell r="D40">
            <v>43885.333333333336</v>
          </cell>
          <cell r="E40">
            <v>1103.7708333333333</v>
          </cell>
          <cell r="F40">
            <v>100</v>
          </cell>
          <cell r="G40">
            <v>0</v>
          </cell>
          <cell r="H40">
            <v>100</v>
          </cell>
          <cell r="I40">
            <v>514.32916666666665</v>
          </cell>
          <cell r="J40">
            <v>100</v>
          </cell>
          <cell r="K40">
            <v>0</v>
          </cell>
          <cell r="L40">
            <v>100</v>
          </cell>
          <cell r="M40">
            <v>29.741912789344788</v>
          </cell>
          <cell r="N40">
            <v>100</v>
          </cell>
          <cell r="O40">
            <v>4.2329059908787405</v>
          </cell>
          <cell r="P40">
            <v>100</v>
          </cell>
          <cell r="Q40">
            <v>105.03321411768596</v>
          </cell>
          <cell r="R40">
            <v>100</v>
          </cell>
          <cell r="S40">
            <v>2149.9471971299913</v>
          </cell>
          <cell r="T40">
            <v>100</v>
          </cell>
          <cell r="U40">
            <v>1976.1508352661133</v>
          </cell>
          <cell r="V40">
            <v>100</v>
          </cell>
          <cell r="W40">
            <v>106.32875634511312</v>
          </cell>
          <cell r="X40">
            <v>100</v>
          </cell>
          <cell r="Y40">
            <v>5.0247193086147313</v>
          </cell>
          <cell r="Z40">
            <v>100</v>
          </cell>
          <cell r="AA40">
            <v>1882.4694667561848</v>
          </cell>
          <cell r="AB40">
            <v>100</v>
          </cell>
          <cell r="AC40">
            <v>1705.2789741007487</v>
          </cell>
          <cell r="AD40">
            <v>100</v>
          </cell>
          <cell r="AE40">
            <v>104.16543434778849</v>
          </cell>
          <cell r="AF40">
            <v>100</v>
          </cell>
          <cell r="AG40">
            <v>4.2746394040187203</v>
          </cell>
          <cell r="AH40">
            <v>100</v>
          </cell>
          <cell r="AI40">
            <v>1411.239353942871</v>
          </cell>
          <cell r="AJ40">
            <v>100</v>
          </cell>
          <cell r="AK40">
            <v>1224.5180709838867</v>
          </cell>
          <cell r="AL40">
            <v>100</v>
          </cell>
          <cell r="AM40">
            <v>102.85717716852824</v>
          </cell>
          <cell r="AN40">
            <v>100</v>
          </cell>
          <cell r="AO40">
            <v>3.7489432336886725</v>
          </cell>
          <cell r="AP40">
            <v>100</v>
          </cell>
          <cell r="AQ40">
            <v>1797.8285668945311</v>
          </cell>
          <cell r="AR40">
            <v>100</v>
          </cell>
          <cell r="AS40">
            <v>1601.8150177001953</v>
          </cell>
          <cell r="AT40">
            <v>100</v>
          </cell>
          <cell r="AU40">
            <v>105.3006287320455</v>
          </cell>
          <cell r="AV40">
            <v>100</v>
          </cell>
          <cell r="AW40">
            <v>4.2329059908787405</v>
          </cell>
          <cell r="AX40">
            <v>100</v>
          </cell>
          <cell r="AY40">
            <v>1279.9729229736329</v>
          </cell>
          <cell r="AZ40">
            <v>100</v>
          </cell>
          <cell r="BA40">
            <v>1187.5638744099936</v>
          </cell>
          <cell r="BB40">
            <v>100</v>
          </cell>
          <cell r="BC40">
            <v>103.10800122578939</v>
          </cell>
          <cell r="BD40">
            <v>100</v>
          </cell>
          <cell r="BE40">
            <v>4.4455861965815222</v>
          </cell>
          <cell r="BF40">
            <v>100</v>
          </cell>
          <cell r="BG40">
            <v>1303.8697263590495</v>
          </cell>
          <cell r="BH40">
            <v>100</v>
          </cell>
          <cell r="BI40">
            <v>1113.7235902913412</v>
          </cell>
          <cell r="BJ40">
            <v>100</v>
          </cell>
          <cell r="BK40">
            <v>99.869610792795811</v>
          </cell>
          <cell r="BL40">
            <v>100</v>
          </cell>
          <cell r="BM40">
            <v>3.3353703131278354</v>
          </cell>
          <cell r="BN40">
            <v>100</v>
          </cell>
          <cell r="BO40">
            <v>105.03321411768596</v>
          </cell>
          <cell r="BP40">
            <v>100</v>
          </cell>
          <cell r="BQ40">
            <v>61.174454978307089</v>
          </cell>
          <cell r="BR40">
            <v>100</v>
          </cell>
          <cell r="BS40">
            <v>0</v>
          </cell>
          <cell r="BT40">
            <v>100</v>
          </cell>
          <cell r="BU40">
            <v>28.271840670903522</v>
          </cell>
          <cell r="BV40">
            <v>100</v>
          </cell>
          <cell r="BW40">
            <v>291.69147212558323</v>
          </cell>
          <cell r="BX40">
            <v>100</v>
          </cell>
          <cell r="BY40">
            <v>4521.666666666667</v>
          </cell>
          <cell r="BZ40">
            <v>100</v>
          </cell>
          <cell r="CA40">
            <v>4200</v>
          </cell>
          <cell r="CB40">
            <v>100</v>
          </cell>
        </row>
        <row r="41">
          <cell r="D41">
            <v>43885.375</v>
          </cell>
          <cell r="E41">
            <v>1013.7075</v>
          </cell>
          <cell r="F41">
            <v>100</v>
          </cell>
          <cell r="G41">
            <v>0</v>
          </cell>
          <cell r="H41">
            <v>100</v>
          </cell>
          <cell r="I41">
            <v>459.57416666666666</v>
          </cell>
          <cell r="J41">
            <v>100</v>
          </cell>
          <cell r="K41">
            <v>0</v>
          </cell>
          <cell r="L41">
            <v>100</v>
          </cell>
          <cell r="M41">
            <v>27.291962853007846</v>
          </cell>
          <cell r="N41">
            <v>100</v>
          </cell>
          <cell r="O41">
            <v>4.9957655306657154</v>
          </cell>
          <cell r="P41">
            <v>100</v>
          </cell>
          <cell r="Q41">
            <v>105.73085105260213</v>
          </cell>
          <cell r="R41">
            <v>100</v>
          </cell>
          <cell r="S41">
            <v>2170.3978137207032</v>
          </cell>
          <cell r="T41">
            <v>100</v>
          </cell>
          <cell r="U41">
            <v>1984.3140606689453</v>
          </cell>
          <cell r="V41">
            <v>100</v>
          </cell>
          <cell r="W41">
            <v>105.79568178176879</v>
          </cell>
          <cell r="X41">
            <v>100</v>
          </cell>
          <cell r="Y41">
            <v>5.4511073398590089</v>
          </cell>
          <cell r="Z41">
            <v>100</v>
          </cell>
          <cell r="AA41">
            <v>1904.36781056722</v>
          </cell>
          <cell r="AB41">
            <v>100</v>
          </cell>
          <cell r="AC41">
            <v>1712.4817413330079</v>
          </cell>
          <cell r="AD41">
            <v>100</v>
          </cell>
          <cell r="AE41">
            <v>105.42847418467204</v>
          </cell>
          <cell r="AF41">
            <v>100</v>
          </cell>
          <cell r="AG41">
            <v>5.1252001543839771</v>
          </cell>
          <cell r="AH41">
            <v>100</v>
          </cell>
          <cell r="AI41">
            <v>1432.3376164754231</v>
          </cell>
          <cell r="AJ41">
            <v>100</v>
          </cell>
          <cell r="AK41">
            <v>1226.2951986694336</v>
          </cell>
          <cell r="AL41">
            <v>100</v>
          </cell>
          <cell r="AM41">
            <v>102.63676045735677</v>
          </cell>
          <cell r="AN41">
            <v>100</v>
          </cell>
          <cell r="AO41">
            <v>4.5513083398342129</v>
          </cell>
          <cell r="AP41">
            <v>100</v>
          </cell>
          <cell r="AQ41">
            <v>1817.9831288655598</v>
          </cell>
          <cell r="AR41">
            <v>100</v>
          </cell>
          <cell r="AS41">
            <v>1610.9876906331381</v>
          </cell>
          <cell r="AT41">
            <v>100</v>
          </cell>
          <cell r="AU41">
            <v>105.14613181432088</v>
          </cell>
          <cell r="AV41">
            <v>100</v>
          </cell>
          <cell r="AW41">
            <v>4.9957655306657154</v>
          </cell>
          <cell r="AX41">
            <v>100</v>
          </cell>
          <cell r="AY41">
            <v>1307.5059779866535</v>
          </cell>
          <cell r="AZ41">
            <v>100</v>
          </cell>
          <cell r="BA41">
            <v>1180.2348083496095</v>
          </cell>
          <cell r="BB41">
            <v>100</v>
          </cell>
          <cell r="BC41">
            <v>103.96115313212077</v>
          </cell>
          <cell r="BD41">
            <v>100</v>
          </cell>
          <cell r="BE41">
            <v>4.8717631169160205</v>
          </cell>
          <cell r="BF41">
            <v>100</v>
          </cell>
          <cell r="BG41">
            <v>1326.172046508789</v>
          </cell>
          <cell r="BH41">
            <v>100</v>
          </cell>
          <cell r="BI41">
            <v>1123.6798813883463</v>
          </cell>
          <cell r="BJ41">
            <v>100</v>
          </cell>
          <cell r="BK41">
            <v>99.727447255452475</v>
          </cell>
          <cell r="BL41">
            <v>100</v>
          </cell>
          <cell r="BM41">
            <v>3.7979857252041498</v>
          </cell>
          <cell r="BN41">
            <v>100</v>
          </cell>
          <cell r="BO41">
            <v>105.73085105260213</v>
          </cell>
          <cell r="BP41">
            <v>100</v>
          </cell>
          <cell r="BQ41">
            <v>56.964812672932943</v>
          </cell>
          <cell r="BR41">
            <v>100</v>
          </cell>
          <cell r="BS41">
            <v>0</v>
          </cell>
          <cell r="BT41">
            <v>100</v>
          </cell>
          <cell r="BU41">
            <v>25.833281116485594</v>
          </cell>
          <cell r="BV41">
            <v>100</v>
          </cell>
          <cell r="BW41">
            <v>272.65922194586858</v>
          </cell>
          <cell r="BX41">
            <v>100</v>
          </cell>
          <cell r="BY41">
            <v>4200</v>
          </cell>
          <cell r="BZ41">
            <v>100</v>
          </cell>
          <cell r="CA41">
            <v>4200</v>
          </cell>
          <cell r="CB41">
            <v>100</v>
          </cell>
        </row>
        <row r="42">
          <cell r="D42">
            <v>43885.416666666664</v>
          </cell>
          <cell r="E42">
            <v>948.24</v>
          </cell>
          <cell r="F42">
            <v>100</v>
          </cell>
          <cell r="G42">
            <v>0</v>
          </cell>
          <cell r="H42">
            <v>100</v>
          </cell>
          <cell r="I42">
            <v>421.29500000000002</v>
          </cell>
          <cell r="J42">
            <v>100</v>
          </cell>
          <cell r="K42">
            <v>0</v>
          </cell>
          <cell r="L42">
            <v>100</v>
          </cell>
          <cell r="M42">
            <v>24.784454423056708</v>
          </cell>
          <cell r="N42">
            <v>100</v>
          </cell>
          <cell r="O42">
            <v>5.7256808423995968</v>
          </cell>
          <cell r="P42">
            <v>100</v>
          </cell>
          <cell r="Q42">
            <v>105.42824465433756</v>
          </cell>
          <cell r="R42">
            <v>100</v>
          </cell>
          <cell r="S42">
            <v>2180.5626919894748</v>
          </cell>
          <cell r="T42">
            <v>100</v>
          </cell>
          <cell r="U42">
            <v>2003.1628241984049</v>
          </cell>
          <cell r="V42">
            <v>100</v>
          </cell>
          <cell r="W42">
            <v>102.11416305541992</v>
          </cell>
          <cell r="X42">
            <v>100</v>
          </cell>
          <cell r="Y42">
            <v>6.2709490537643431</v>
          </cell>
          <cell r="Z42">
            <v>100</v>
          </cell>
          <cell r="AA42">
            <v>1915.670708211263</v>
          </cell>
          <cell r="AB42">
            <v>100</v>
          </cell>
          <cell r="AC42">
            <v>1733.2354356892904</v>
          </cell>
          <cell r="AD42">
            <v>100</v>
          </cell>
          <cell r="AE42">
            <v>105.4498622194926</v>
          </cell>
          <cell r="AF42">
            <v>100</v>
          </cell>
          <cell r="AG42">
            <v>5.8668420684337619</v>
          </cell>
          <cell r="AH42">
            <v>100</v>
          </cell>
          <cell r="AI42">
            <v>1440.8277366129557</v>
          </cell>
          <cell r="AJ42">
            <v>100</v>
          </cell>
          <cell r="AK42">
            <v>1247.8217172241211</v>
          </cell>
          <cell r="AL42">
            <v>100</v>
          </cell>
          <cell r="AM42">
            <v>102.77121802647909</v>
          </cell>
          <cell r="AN42">
            <v>100</v>
          </cell>
          <cell r="AO42">
            <v>5.1778361745675401</v>
          </cell>
          <cell r="AP42">
            <v>100</v>
          </cell>
          <cell r="AQ42">
            <v>1826.1445786539714</v>
          </cell>
          <cell r="AR42">
            <v>100</v>
          </cell>
          <cell r="AS42">
            <v>1630.3623286946615</v>
          </cell>
          <cell r="AT42">
            <v>100</v>
          </cell>
          <cell r="AU42">
            <v>101.93423380533854</v>
          </cell>
          <cell r="AV42">
            <v>100</v>
          </cell>
          <cell r="AW42">
            <v>5.7256808423995968</v>
          </cell>
          <cell r="AX42">
            <v>100</v>
          </cell>
          <cell r="AY42">
            <v>1324.667959798177</v>
          </cell>
          <cell r="AZ42">
            <v>100</v>
          </cell>
          <cell r="BA42">
            <v>1185.3889447021484</v>
          </cell>
          <cell r="BB42">
            <v>100</v>
          </cell>
          <cell r="BC42">
            <v>105.17299388885498</v>
          </cell>
          <cell r="BD42">
            <v>100</v>
          </cell>
          <cell r="BE42">
            <v>5.4291370133558905</v>
          </cell>
          <cell r="BF42">
            <v>100</v>
          </cell>
          <cell r="BG42">
            <v>1339.4338573201496</v>
          </cell>
          <cell r="BH42">
            <v>100</v>
          </cell>
          <cell r="BI42">
            <v>1144.6154723103841</v>
          </cell>
          <cell r="BJ42">
            <v>100</v>
          </cell>
          <cell r="BK42">
            <v>102.31199639002482</v>
          </cell>
          <cell r="BL42">
            <v>100</v>
          </cell>
          <cell r="BM42">
            <v>4.4366978500286738</v>
          </cell>
          <cell r="BN42">
            <v>100</v>
          </cell>
          <cell r="BO42">
            <v>105.42824465433756</v>
          </cell>
          <cell r="BP42">
            <v>100</v>
          </cell>
          <cell r="BQ42">
            <v>52.712924187978111</v>
          </cell>
          <cell r="BR42">
            <v>100</v>
          </cell>
          <cell r="BS42">
            <v>0</v>
          </cell>
          <cell r="BT42">
            <v>100</v>
          </cell>
          <cell r="BU42">
            <v>23.267203315099081</v>
          </cell>
          <cell r="BV42">
            <v>100</v>
          </cell>
          <cell r="BW42">
            <v>273.08044748942058</v>
          </cell>
          <cell r="BX42">
            <v>100</v>
          </cell>
          <cell r="BY42">
            <v>4340.833333333333</v>
          </cell>
          <cell r="BZ42">
            <v>100</v>
          </cell>
          <cell r="CA42">
            <v>4100.6388888888887</v>
          </cell>
          <cell r="CB42">
            <v>100</v>
          </cell>
        </row>
        <row r="43">
          <cell r="D43">
            <v>43885.458333333336</v>
          </cell>
          <cell r="E43">
            <v>939.31166666666661</v>
          </cell>
          <cell r="F43">
            <v>100</v>
          </cell>
          <cell r="G43">
            <v>0</v>
          </cell>
          <cell r="H43">
            <v>100</v>
          </cell>
          <cell r="I43">
            <v>392.13333333333333</v>
          </cell>
          <cell r="J43">
            <v>100</v>
          </cell>
          <cell r="K43">
            <v>0</v>
          </cell>
          <cell r="L43">
            <v>100</v>
          </cell>
          <cell r="M43">
            <v>23.907443001535203</v>
          </cell>
          <cell r="N43">
            <v>100</v>
          </cell>
          <cell r="O43">
            <v>6.3630196925004325</v>
          </cell>
          <cell r="P43">
            <v>100</v>
          </cell>
          <cell r="Q43">
            <v>105.8030387878418</v>
          </cell>
          <cell r="R43">
            <v>100</v>
          </cell>
          <cell r="S43">
            <v>2183.1412140570746</v>
          </cell>
          <cell r="T43">
            <v>100</v>
          </cell>
          <cell r="U43">
            <v>2008.2132445271809</v>
          </cell>
          <cell r="V43">
            <v>100</v>
          </cell>
          <cell r="W43">
            <v>101.00139766057332</v>
          </cell>
          <cell r="X43">
            <v>100</v>
          </cell>
          <cell r="Y43">
            <v>6.7472595365842185</v>
          </cell>
          <cell r="Z43">
            <v>100</v>
          </cell>
          <cell r="AA43">
            <v>1919.0948718261718</v>
          </cell>
          <cell r="AB43">
            <v>100</v>
          </cell>
          <cell r="AC43">
            <v>1740.4349700927735</v>
          </cell>
          <cell r="AD43">
            <v>100</v>
          </cell>
          <cell r="AE43">
            <v>105.45695738474528</v>
          </cell>
          <cell r="AF43">
            <v>100</v>
          </cell>
          <cell r="AG43">
            <v>6.1373006172974902</v>
          </cell>
          <cell r="AH43">
            <v>100</v>
          </cell>
          <cell r="AI43">
            <v>1442.9125639851889</v>
          </cell>
          <cell r="AJ43">
            <v>100</v>
          </cell>
          <cell r="AK43">
            <v>1253.1239341227213</v>
          </cell>
          <cell r="AL43">
            <v>100</v>
          </cell>
          <cell r="AM43">
            <v>100.78428760528564</v>
          </cell>
          <cell r="AN43">
            <v>100</v>
          </cell>
          <cell r="AO43">
            <v>5.2487066690127051</v>
          </cell>
          <cell r="AP43">
            <v>100</v>
          </cell>
          <cell r="AQ43">
            <v>1828.576741027832</v>
          </cell>
          <cell r="AR43">
            <v>100</v>
          </cell>
          <cell r="AS43">
            <v>1636.293569539388</v>
          </cell>
          <cell r="AT43">
            <v>100</v>
          </cell>
          <cell r="AU43">
            <v>99.986011180877682</v>
          </cell>
          <cell r="AV43">
            <v>100</v>
          </cell>
          <cell r="AW43">
            <v>6.3630196925004325</v>
          </cell>
          <cell r="AX43">
            <v>100</v>
          </cell>
          <cell r="AY43">
            <v>1322.8765159098307</v>
          </cell>
          <cell r="AZ43">
            <v>100</v>
          </cell>
          <cell r="BA43">
            <v>1184.7492366536458</v>
          </cell>
          <cell r="BB43">
            <v>100</v>
          </cell>
          <cell r="BC43">
            <v>104.85379387537638</v>
          </cell>
          <cell r="BD43">
            <v>100</v>
          </cell>
          <cell r="BE43">
            <v>6.451819558938344</v>
          </cell>
          <cell r="BF43">
            <v>100</v>
          </cell>
          <cell r="BG43">
            <v>1340.5827060953777</v>
          </cell>
          <cell r="BH43">
            <v>100</v>
          </cell>
          <cell r="BI43">
            <v>1143.847215270996</v>
          </cell>
          <cell r="BJ43">
            <v>100</v>
          </cell>
          <cell r="BK43">
            <v>101.67132039388021</v>
          </cell>
          <cell r="BL43">
            <v>100</v>
          </cell>
          <cell r="BM43">
            <v>5.206401067972183</v>
          </cell>
          <cell r="BN43">
            <v>100</v>
          </cell>
          <cell r="BO43">
            <v>105.8030387878418</v>
          </cell>
          <cell r="BP43">
            <v>100</v>
          </cell>
          <cell r="BQ43">
            <v>52.283677924474084</v>
          </cell>
          <cell r="BR43">
            <v>100</v>
          </cell>
          <cell r="BS43">
            <v>0</v>
          </cell>
          <cell r="BT43">
            <v>100</v>
          </cell>
          <cell r="BU43">
            <v>21.700647252400717</v>
          </cell>
          <cell r="BV43">
            <v>100</v>
          </cell>
          <cell r="BW43">
            <v>272.84697257995606</v>
          </cell>
          <cell r="BX43">
            <v>100</v>
          </cell>
          <cell r="BY43">
            <v>4400</v>
          </cell>
          <cell r="BZ43">
            <v>100</v>
          </cell>
          <cell r="CA43">
            <v>4200</v>
          </cell>
          <cell r="CB43">
            <v>100</v>
          </cell>
        </row>
        <row r="44">
          <cell r="D44">
            <v>43885.5</v>
          </cell>
          <cell r="E44">
            <v>909.79666666666662</v>
          </cell>
          <cell r="F44">
            <v>100</v>
          </cell>
          <cell r="G44">
            <v>0</v>
          </cell>
          <cell r="H44">
            <v>100</v>
          </cell>
          <cell r="I44">
            <v>356.70249999999999</v>
          </cell>
          <cell r="J44">
            <v>100</v>
          </cell>
          <cell r="K44">
            <v>0</v>
          </cell>
          <cell r="L44">
            <v>100</v>
          </cell>
          <cell r="M44">
            <v>22.209715232319301</v>
          </cell>
          <cell r="N44">
            <v>100</v>
          </cell>
          <cell r="O44">
            <v>6.8607919184366866</v>
          </cell>
          <cell r="P44">
            <v>100</v>
          </cell>
          <cell r="Q44">
            <v>105.60944800059001</v>
          </cell>
          <cell r="R44">
            <v>100</v>
          </cell>
          <cell r="S44">
            <v>2190.9682151963975</v>
          </cell>
          <cell r="T44">
            <v>100</v>
          </cell>
          <cell r="U44">
            <v>2013.1212145996094</v>
          </cell>
          <cell r="V44">
            <v>100</v>
          </cell>
          <cell r="W44">
            <v>101.14198422114055</v>
          </cell>
          <cell r="X44">
            <v>100</v>
          </cell>
          <cell r="Y44">
            <v>7.2612596352895098</v>
          </cell>
          <cell r="Z44">
            <v>100</v>
          </cell>
          <cell r="AA44">
            <v>1925.6717305501302</v>
          </cell>
          <cell r="AB44">
            <v>100</v>
          </cell>
          <cell r="AC44">
            <v>1743.374260152181</v>
          </cell>
          <cell r="AD44">
            <v>100</v>
          </cell>
          <cell r="AE44">
            <v>105.58879558563233</v>
          </cell>
          <cell r="AF44">
            <v>100</v>
          </cell>
          <cell r="AG44">
            <v>6.4940641860167183</v>
          </cell>
          <cell r="AH44">
            <v>100</v>
          </cell>
          <cell r="AI44">
            <v>1449.9335461425781</v>
          </cell>
          <cell r="AJ44">
            <v>100</v>
          </cell>
          <cell r="AK44">
            <v>1257.8162066650391</v>
          </cell>
          <cell r="AL44">
            <v>100</v>
          </cell>
          <cell r="AM44">
            <v>98.537091999053956</v>
          </cell>
          <cell r="AN44">
            <v>100</v>
          </cell>
          <cell r="AO44">
            <v>5.9890439601739249</v>
          </cell>
          <cell r="AP44">
            <v>100</v>
          </cell>
          <cell r="AQ44">
            <v>1837.3164155069987</v>
          </cell>
          <cell r="AR44">
            <v>100</v>
          </cell>
          <cell r="AS44">
            <v>1640.8437897745769</v>
          </cell>
          <cell r="AT44">
            <v>100</v>
          </cell>
          <cell r="AU44">
            <v>100.02390416463216</v>
          </cell>
          <cell r="AV44">
            <v>100</v>
          </cell>
          <cell r="AW44">
            <v>6.8607919184366866</v>
          </cell>
          <cell r="AX44">
            <v>100</v>
          </cell>
          <cell r="AY44">
            <v>1322.1212580362956</v>
          </cell>
          <cell r="AZ44">
            <v>100</v>
          </cell>
          <cell r="BA44">
            <v>1183.6168712361653</v>
          </cell>
          <cell r="BB44">
            <v>100</v>
          </cell>
          <cell r="BC44">
            <v>104.91485977808634</v>
          </cell>
          <cell r="BD44">
            <v>100</v>
          </cell>
          <cell r="BE44">
            <v>8.1835735893249506</v>
          </cell>
          <cell r="BF44">
            <v>100</v>
          </cell>
          <cell r="BG44">
            <v>1338.5228535970052</v>
          </cell>
          <cell r="BH44">
            <v>100</v>
          </cell>
          <cell r="BI44">
            <v>1143.0537144978841</v>
          </cell>
          <cell r="BJ44">
            <v>100</v>
          </cell>
          <cell r="BK44">
            <v>103.5310410118103</v>
          </cell>
          <cell r="BL44">
            <v>100</v>
          </cell>
          <cell r="BM44">
            <v>6.3888226886590322</v>
          </cell>
          <cell r="BN44">
            <v>100</v>
          </cell>
          <cell r="BO44">
            <v>105.60944800059001</v>
          </cell>
          <cell r="BP44">
            <v>100</v>
          </cell>
          <cell r="BQ44">
            <v>50.074446179072062</v>
          </cell>
          <cell r="BR44">
            <v>100</v>
          </cell>
          <cell r="BS44">
            <v>0</v>
          </cell>
          <cell r="BT44">
            <v>100</v>
          </cell>
          <cell r="BU44">
            <v>19.327785309155782</v>
          </cell>
          <cell r="BV44">
            <v>100</v>
          </cell>
          <cell r="BW44">
            <v>258.77941691504583</v>
          </cell>
          <cell r="BX44">
            <v>100</v>
          </cell>
          <cell r="BY44">
            <v>4105</v>
          </cell>
          <cell r="BZ44">
            <v>100</v>
          </cell>
          <cell r="CA44">
            <v>4200</v>
          </cell>
          <cell r="CB44">
            <v>100</v>
          </cell>
        </row>
        <row r="45">
          <cell r="D45">
            <v>43885.541666666664</v>
          </cell>
          <cell r="E45">
            <v>886.22</v>
          </cell>
          <cell r="F45">
            <v>100</v>
          </cell>
          <cell r="G45">
            <v>0</v>
          </cell>
          <cell r="H45">
            <v>100</v>
          </cell>
          <cell r="I45">
            <v>361.65499999999997</v>
          </cell>
          <cell r="J45">
            <v>100</v>
          </cell>
          <cell r="K45">
            <v>0</v>
          </cell>
          <cell r="L45">
            <v>100</v>
          </cell>
          <cell r="M45">
            <v>21.424338969654507</v>
          </cell>
          <cell r="N45">
            <v>100</v>
          </cell>
          <cell r="O45">
            <v>7.4350651089350386</v>
          </cell>
          <cell r="P45">
            <v>100</v>
          </cell>
          <cell r="Q45">
            <v>105.12178240458171</v>
          </cell>
          <cell r="R45">
            <v>100</v>
          </cell>
          <cell r="S45">
            <v>2191.7024286566839</v>
          </cell>
          <cell r="T45">
            <v>100</v>
          </cell>
          <cell r="U45">
            <v>2015.9615912882487</v>
          </cell>
          <cell r="V45">
            <v>100</v>
          </cell>
          <cell r="W45">
            <v>101.77269102096558</v>
          </cell>
          <cell r="X45">
            <v>100</v>
          </cell>
          <cell r="Y45">
            <v>7.4865081616242728</v>
          </cell>
          <cell r="Z45">
            <v>100</v>
          </cell>
          <cell r="AA45">
            <v>1925.5069004313152</v>
          </cell>
          <cell r="AB45">
            <v>100</v>
          </cell>
          <cell r="AC45">
            <v>1746.6529861450194</v>
          </cell>
          <cell r="AD45">
            <v>100</v>
          </cell>
          <cell r="AE45">
            <v>103.17204649607341</v>
          </cell>
          <cell r="AF45">
            <v>100</v>
          </cell>
          <cell r="AG45">
            <v>7.1122757991154986</v>
          </cell>
          <cell r="AH45">
            <v>100</v>
          </cell>
          <cell r="AI45">
            <v>1451.0398872884114</v>
          </cell>
          <cell r="AJ45">
            <v>100</v>
          </cell>
          <cell r="AK45">
            <v>1262.3066252644858</v>
          </cell>
          <cell r="AL45">
            <v>100</v>
          </cell>
          <cell r="AM45">
            <v>98.410518080393473</v>
          </cell>
          <cell r="AN45">
            <v>100</v>
          </cell>
          <cell r="AO45">
            <v>6.4303806833426158</v>
          </cell>
          <cell r="AP45">
            <v>100</v>
          </cell>
          <cell r="AQ45">
            <v>1837.4744578043619</v>
          </cell>
          <cell r="AR45">
            <v>100</v>
          </cell>
          <cell r="AS45">
            <v>1646.5919216918946</v>
          </cell>
          <cell r="AT45">
            <v>100</v>
          </cell>
          <cell r="AU45">
            <v>100.09587638219197</v>
          </cell>
          <cell r="AV45">
            <v>100</v>
          </cell>
          <cell r="AW45">
            <v>7.4350651089350386</v>
          </cell>
          <cell r="AX45">
            <v>100</v>
          </cell>
          <cell r="AY45">
            <v>1329.6452271525065</v>
          </cell>
          <cell r="AZ45">
            <v>100</v>
          </cell>
          <cell r="BA45">
            <v>1199.611307474772</v>
          </cell>
          <cell r="BB45">
            <v>100</v>
          </cell>
          <cell r="BC45">
            <v>105.49954746882121</v>
          </cell>
          <cell r="BD45">
            <v>100</v>
          </cell>
          <cell r="BE45">
            <v>8.0961623362700141</v>
          </cell>
          <cell r="BF45">
            <v>100</v>
          </cell>
          <cell r="BG45">
            <v>1349.0157314046223</v>
          </cell>
          <cell r="BH45">
            <v>100</v>
          </cell>
          <cell r="BI45">
            <v>1159.7133570353189</v>
          </cell>
          <cell r="BJ45">
            <v>100</v>
          </cell>
          <cell r="BK45">
            <v>104.164010181427</v>
          </cell>
          <cell r="BL45">
            <v>100</v>
          </cell>
          <cell r="BM45">
            <v>7.2165711947282158</v>
          </cell>
          <cell r="BN45">
            <v>100</v>
          </cell>
          <cell r="BO45">
            <v>105.12178240458171</v>
          </cell>
          <cell r="BP45">
            <v>100</v>
          </cell>
          <cell r="BQ45">
            <v>47.94372086207072</v>
          </cell>
          <cell r="BR45">
            <v>100</v>
          </cell>
          <cell r="BS45">
            <v>0</v>
          </cell>
          <cell r="BT45">
            <v>100</v>
          </cell>
          <cell r="BU45">
            <v>19.521104578971862</v>
          </cell>
          <cell r="BV45">
            <v>100</v>
          </cell>
          <cell r="BW45">
            <v>250.90519463857015</v>
          </cell>
          <cell r="BX45">
            <v>100</v>
          </cell>
          <cell r="BY45">
            <v>3800</v>
          </cell>
          <cell r="BZ45">
            <v>100</v>
          </cell>
          <cell r="CA45">
            <v>4200</v>
          </cell>
          <cell r="CB45">
            <v>100</v>
          </cell>
        </row>
        <row r="46">
          <cell r="D46">
            <v>43885.583333333336</v>
          </cell>
          <cell r="E46">
            <v>847.43916666666667</v>
          </cell>
          <cell r="F46">
            <v>100</v>
          </cell>
          <cell r="G46">
            <v>0</v>
          </cell>
          <cell r="H46">
            <v>100</v>
          </cell>
          <cell r="I46">
            <v>346.89249999999998</v>
          </cell>
          <cell r="J46">
            <v>100</v>
          </cell>
          <cell r="K46">
            <v>0</v>
          </cell>
          <cell r="L46">
            <v>100</v>
          </cell>
          <cell r="M46">
            <v>20.617386805216473</v>
          </cell>
          <cell r="N46">
            <v>100</v>
          </cell>
          <cell r="O46">
            <v>8.2067978250980378</v>
          </cell>
          <cell r="P46">
            <v>100</v>
          </cell>
          <cell r="Q46">
            <v>105.66252148946127</v>
          </cell>
          <cell r="R46">
            <v>100</v>
          </cell>
          <cell r="S46">
            <v>2202.0714971923826</v>
          </cell>
          <cell r="T46">
            <v>100</v>
          </cell>
          <cell r="U46">
            <v>2021.3333957926432</v>
          </cell>
          <cell r="V46">
            <v>100</v>
          </cell>
          <cell r="W46">
            <v>102.15131875356039</v>
          </cell>
          <cell r="X46">
            <v>100</v>
          </cell>
          <cell r="Y46">
            <v>8.2792652165889749</v>
          </cell>
          <cell r="Z46">
            <v>100</v>
          </cell>
          <cell r="AA46">
            <v>1936.4688217163086</v>
          </cell>
          <cell r="AB46">
            <v>100</v>
          </cell>
          <cell r="AC46">
            <v>1750.8541810099284</v>
          </cell>
          <cell r="AD46">
            <v>100</v>
          </cell>
          <cell r="AE46">
            <v>101.56364166895548</v>
          </cell>
          <cell r="AF46">
            <v>100</v>
          </cell>
          <cell r="AG46">
            <v>7.5228045050303143</v>
          </cell>
          <cell r="AH46">
            <v>100</v>
          </cell>
          <cell r="AI46">
            <v>1459.5500521850586</v>
          </cell>
          <cell r="AJ46">
            <v>70</v>
          </cell>
          <cell r="AK46">
            <v>1267.8466513061524</v>
          </cell>
          <cell r="AL46">
            <v>70</v>
          </cell>
          <cell r="AM46">
            <v>97.995727411905918</v>
          </cell>
          <cell r="AN46">
            <v>70</v>
          </cell>
          <cell r="AO46">
            <v>7.0056076510747269</v>
          </cell>
          <cell r="AP46">
            <v>70</v>
          </cell>
          <cell r="AQ46">
            <v>1847.7839326985677</v>
          </cell>
          <cell r="AR46">
            <v>100</v>
          </cell>
          <cell r="AS46">
            <v>1649.6569170125326</v>
          </cell>
          <cell r="AT46">
            <v>100</v>
          </cell>
          <cell r="AU46">
            <v>100.47122269948323</v>
          </cell>
          <cell r="AV46">
            <v>100</v>
          </cell>
          <cell r="AW46">
            <v>8.2067978250980378</v>
          </cell>
          <cell r="AX46">
            <v>100</v>
          </cell>
          <cell r="AY46">
            <v>1343.2820919799806</v>
          </cell>
          <cell r="AZ46">
            <v>100</v>
          </cell>
          <cell r="BA46">
            <v>1206.8013093058269</v>
          </cell>
          <cell r="BB46">
            <v>100</v>
          </cell>
          <cell r="BC46">
            <v>104.85135109583537</v>
          </cell>
          <cell r="BD46">
            <v>100</v>
          </cell>
          <cell r="BE46">
            <v>8.5819942498207098</v>
          </cell>
          <cell r="BF46">
            <v>100</v>
          </cell>
          <cell r="BG46">
            <v>1365.1677454630533</v>
          </cell>
          <cell r="BH46">
            <v>100</v>
          </cell>
          <cell r="BI46">
            <v>1169.5304357910156</v>
          </cell>
          <cell r="BJ46">
            <v>100</v>
          </cell>
          <cell r="BK46">
            <v>103.7173533821106</v>
          </cell>
          <cell r="BL46">
            <v>100</v>
          </cell>
          <cell r="BM46">
            <v>7.5591439112027485</v>
          </cell>
          <cell r="BN46">
            <v>100</v>
          </cell>
          <cell r="BO46">
            <v>105.66252148946127</v>
          </cell>
          <cell r="BP46">
            <v>100</v>
          </cell>
          <cell r="BQ46">
            <v>46.258641430536905</v>
          </cell>
          <cell r="BR46">
            <v>100</v>
          </cell>
          <cell r="BS46">
            <v>0</v>
          </cell>
          <cell r="BT46">
            <v>100</v>
          </cell>
          <cell r="BU46">
            <v>18.929767829577127</v>
          </cell>
          <cell r="BV46">
            <v>100</v>
          </cell>
          <cell r="BW46">
            <v>248.9054997592502</v>
          </cell>
          <cell r="BX46">
            <v>100</v>
          </cell>
          <cell r="BY46">
            <v>3800</v>
          </cell>
          <cell r="BZ46">
            <v>100</v>
          </cell>
          <cell r="CA46">
            <v>4200</v>
          </cell>
          <cell r="CB46">
            <v>100</v>
          </cell>
        </row>
        <row r="47">
          <cell r="D47">
            <v>43885.625</v>
          </cell>
          <cell r="E47">
            <v>845.3125</v>
          </cell>
          <cell r="F47">
            <v>100</v>
          </cell>
          <cell r="G47">
            <v>0</v>
          </cell>
          <cell r="H47">
            <v>100</v>
          </cell>
          <cell r="I47">
            <v>376.815</v>
          </cell>
          <cell r="J47">
            <v>100</v>
          </cell>
          <cell r="K47">
            <v>0</v>
          </cell>
          <cell r="L47">
            <v>100</v>
          </cell>
          <cell r="M47">
            <v>21.007064050038654</v>
          </cell>
          <cell r="N47">
            <v>100</v>
          </cell>
          <cell r="O47">
            <v>8.2348439224561059</v>
          </cell>
          <cell r="P47">
            <v>100</v>
          </cell>
          <cell r="Q47">
            <v>104.75346771240234</v>
          </cell>
          <cell r="R47">
            <v>100</v>
          </cell>
          <cell r="S47">
            <v>2199.7506599934895</v>
          </cell>
          <cell r="T47">
            <v>100</v>
          </cell>
          <cell r="U47">
            <v>2029.1511891682942</v>
          </cell>
          <cell r="V47">
            <v>100</v>
          </cell>
          <cell r="W47">
            <v>101.5716784286499</v>
          </cell>
          <cell r="X47">
            <v>100</v>
          </cell>
          <cell r="Y47">
            <v>8.4940105764071152</v>
          </cell>
          <cell r="Z47">
            <v>100</v>
          </cell>
          <cell r="AA47">
            <v>1932.9467889404298</v>
          </cell>
          <cell r="AB47">
            <v>100</v>
          </cell>
          <cell r="AC47">
            <v>1757.8823188273111</v>
          </cell>
          <cell r="AD47">
            <v>100</v>
          </cell>
          <cell r="AE47">
            <v>101.43409226099651</v>
          </cell>
          <cell r="AF47">
            <v>100</v>
          </cell>
          <cell r="AG47">
            <v>7.8434424002965288</v>
          </cell>
          <cell r="AH47">
            <v>100</v>
          </cell>
          <cell r="AI47">
            <v>1456.931396484375</v>
          </cell>
          <cell r="AJ47">
            <v>0</v>
          </cell>
          <cell r="AK47">
            <v>1273.3271484375</v>
          </cell>
          <cell r="AL47">
            <v>0</v>
          </cell>
          <cell r="AM47">
            <v>97.901885986328125</v>
          </cell>
          <cell r="AN47">
            <v>0</v>
          </cell>
          <cell r="AO47">
            <v>6.9993133544921875</v>
          </cell>
          <cell r="AP47">
            <v>0</v>
          </cell>
          <cell r="AQ47">
            <v>1844.6309166463216</v>
          </cell>
          <cell r="AR47">
            <v>100</v>
          </cell>
          <cell r="AS47">
            <v>1657.0932092285157</v>
          </cell>
          <cell r="AT47">
            <v>100</v>
          </cell>
          <cell r="AU47">
            <v>100.74364653905232</v>
          </cell>
          <cell r="AV47">
            <v>100</v>
          </cell>
          <cell r="AW47">
            <v>8.2348439224561059</v>
          </cell>
          <cell r="AX47">
            <v>100</v>
          </cell>
          <cell r="AY47">
            <v>1350.5908059692383</v>
          </cell>
          <cell r="AZ47">
            <v>100</v>
          </cell>
          <cell r="BA47">
            <v>1230.1481334431967</v>
          </cell>
          <cell r="BB47">
            <v>100</v>
          </cell>
          <cell r="BC47">
            <v>101.89066420873006</v>
          </cell>
          <cell r="BD47">
            <v>100</v>
          </cell>
          <cell r="BE47">
            <v>8.2076523423194878</v>
          </cell>
          <cell r="BF47">
            <v>100</v>
          </cell>
          <cell r="BG47">
            <v>1379.0536575317383</v>
          </cell>
          <cell r="BH47">
            <v>100</v>
          </cell>
          <cell r="BI47">
            <v>1193.3361390177408</v>
          </cell>
          <cell r="BJ47">
            <v>100</v>
          </cell>
          <cell r="BK47">
            <v>103.79364858627319</v>
          </cell>
          <cell r="BL47">
            <v>100</v>
          </cell>
          <cell r="BM47">
            <v>7.6507819692293806</v>
          </cell>
          <cell r="BN47">
            <v>100</v>
          </cell>
          <cell r="BO47">
            <v>104.75346771240234</v>
          </cell>
          <cell r="BP47">
            <v>100</v>
          </cell>
          <cell r="BQ47">
            <v>44.978744192123415</v>
          </cell>
          <cell r="BR47">
            <v>100</v>
          </cell>
          <cell r="BS47">
            <v>0</v>
          </cell>
          <cell r="BT47">
            <v>100</v>
          </cell>
          <cell r="BU47">
            <v>20.066093204816184</v>
          </cell>
          <cell r="BV47">
            <v>100</v>
          </cell>
          <cell r="BW47">
            <v>253.82966526455348</v>
          </cell>
          <cell r="BX47">
            <v>100</v>
          </cell>
          <cell r="BY47">
            <v>3908.8888888888887</v>
          </cell>
          <cell r="BZ47">
            <v>100</v>
          </cell>
          <cell r="CA47">
            <v>4200</v>
          </cell>
          <cell r="CB47">
            <v>100</v>
          </cell>
        </row>
        <row r="48">
          <cell r="D48">
            <v>43885.666666666664</v>
          </cell>
          <cell r="E48">
            <v>870.34249999999997</v>
          </cell>
          <cell r="F48">
            <v>100</v>
          </cell>
          <cell r="G48">
            <v>0</v>
          </cell>
          <cell r="H48">
            <v>100</v>
          </cell>
          <cell r="I48">
            <v>391.75666666666666</v>
          </cell>
          <cell r="J48">
            <v>100</v>
          </cell>
          <cell r="K48">
            <v>0</v>
          </cell>
          <cell r="L48">
            <v>100</v>
          </cell>
          <cell r="M48">
            <v>21.542911757363214</v>
          </cell>
          <cell r="N48">
            <v>100</v>
          </cell>
          <cell r="O48">
            <v>7.9855114853382112</v>
          </cell>
          <cell r="P48">
            <v>100</v>
          </cell>
          <cell r="Q48">
            <v>105.52549529393514</v>
          </cell>
          <cell r="R48">
            <v>100</v>
          </cell>
          <cell r="S48">
            <v>2193.3659076605904</v>
          </cell>
          <cell r="T48">
            <v>100</v>
          </cell>
          <cell r="U48">
            <v>2031.5247735595703</v>
          </cell>
          <cell r="V48">
            <v>100</v>
          </cell>
          <cell r="W48">
            <v>101.88914300282796</v>
          </cell>
          <cell r="X48">
            <v>100</v>
          </cell>
          <cell r="Y48">
            <v>8.5292081069946288</v>
          </cell>
          <cell r="Z48">
            <v>100</v>
          </cell>
          <cell r="AA48">
            <v>1926.3080956013998</v>
          </cell>
          <cell r="AB48">
            <v>100</v>
          </cell>
          <cell r="AC48">
            <v>1759.6348148600262</v>
          </cell>
          <cell r="AD48">
            <v>100</v>
          </cell>
          <cell r="AE48">
            <v>101.22122866312662</v>
          </cell>
          <cell r="AF48">
            <v>100</v>
          </cell>
          <cell r="AG48">
            <v>7.7887006600697832</v>
          </cell>
          <cell r="AH48">
            <v>100</v>
          </cell>
          <cell r="AI48">
            <v>1456.931396484375</v>
          </cell>
          <cell r="AJ48">
            <v>0</v>
          </cell>
          <cell r="AK48">
            <v>1273.3271484375</v>
          </cell>
          <cell r="AL48">
            <v>0</v>
          </cell>
          <cell r="AM48">
            <v>97.901885986328125</v>
          </cell>
          <cell r="AN48">
            <v>0</v>
          </cell>
          <cell r="AO48">
            <v>6.9993133544921875</v>
          </cell>
          <cell r="AP48">
            <v>0</v>
          </cell>
          <cell r="AQ48">
            <v>1838.9537246704101</v>
          </cell>
          <cell r="AR48">
            <v>100</v>
          </cell>
          <cell r="AS48">
            <v>1659.0088491821289</v>
          </cell>
          <cell r="AT48">
            <v>100</v>
          </cell>
          <cell r="AU48">
            <v>100.2616908454895</v>
          </cell>
          <cell r="AV48">
            <v>100</v>
          </cell>
          <cell r="AW48">
            <v>7.9855114853382112</v>
          </cell>
          <cell r="AX48">
            <v>100</v>
          </cell>
          <cell r="AY48">
            <v>1350.4994796752931</v>
          </cell>
          <cell r="AZ48">
            <v>100</v>
          </cell>
          <cell r="BA48">
            <v>1234.6900494384765</v>
          </cell>
          <cell r="BB48">
            <v>100</v>
          </cell>
          <cell r="BC48">
            <v>100.28171204884848</v>
          </cell>
          <cell r="BD48">
            <v>100</v>
          </cell>
          <cell r="BE48">
            <v>7.8042190559705098</v>
          </cell>
          <cell r="BF48">
            <v>100</v>
          </cell>
          <cell r="BG48">
            <v>1381.0335786946614</v>
          </cell>
          <cell r="BH48">
            <v>100</v>
          </cell>
          <cell r="BI48">
            <v>1195.9130697631836</v>
          </cell>
          <cell r="BJ48">
            <v>100</v>
          </cell>
          <cell r="BK48">
            <v>104.32728162765503</v>
          </cell>
          <cell r="BL48">
            <v>100</v>
          </cell>
          <cell r="BM48">
            <v>7.1857251397768653</v>
          </cell>
          <cell r="BN48">
            <v>100</v>
          </cell>
          <cell r="BO48">
            <v>105.52549529393514</v>
          </cell>
          <cell r="BP48">
            <v>100</v>
          </cell>
          <cell r="BQ48">
            <v>46.951449613571164</v>
          </cell>
          <cell r="BR48">
            <v>100</v>
          </cell>
          <cell r="BS48">
            <v>0</v>
          </cell>
          <cell r="BT48">
            <v>100</v>
          </cell>
          <cell r="BU48">
            <v>20.389777716000875</v>
          </cell>
          <cell r="BV48">
            <v>100</v>
          </cell>
          <cell r="BW48">
            <v>270.29669480217825</v>
          </cell>
          <cell r="BX48">
            <v>100</v>
          </cell>
          <cell r="BY48">
            <v>4316.25</v>
          </cell>
          <cell r="BZ48">
            <v>100</v>
          </cell>
          <cell r="CA48">
            <v>4200</v>
          </cell>
          <cell r="CB48">
            <v>100</v>
          </cell>
        </row>
        <row r="49">
          <cell r="D49">
            <v>43885.708333333336</v>
          </cell>
          <cell r="E49">
            <v>986.41583333333335</v>
          </cell>
          <cell r="F49">
            <v>100</v>
          </cell>
          <cell r="G49">
            <v>0</v>
          </cell>
          <cell r="H49">
            <v>100</v>
          </cell>
          <cell r="I49">
            <v>465.38833333333332</v>
          </cell>
          <cell r="J49">
            <v>100</v>
          </cell>
          <cell r="K49">
            <v>0</v>
          </cell>
          <cell r="L49">
            <v>100</v>
          </cell>
          <cell r="M49">
            <v>25.100700182384916</v>
          </cell>
          <cell r="N49">
            <v>100</v>
          </cell>
          <cell r="O49">
            <v>6.6275882295767463</v>
          </cell>
          <cell r="P49">
            <v>100</v>
          </cell>
          <cell r="Q49">
            <v>104.09673747380575</v>
          </cell>
          <cell r="R49">
            <v>100</v>
          </cell>
          <cell r="S49">
            <v>2171.8411174858943</v>
          </cell>
          <cell r="T49">
            <v>100</v>
          </cell>
          <cell r="U49">
            <v>2021.896649983724</v>
          </cell>
          <cell r="V49">
            <v>100</v>
          </cell>
          <cell r="W49">
            <v>102.04150452931722</v>
          </cell>
          <cell r="X49">
            <v>100</v>
          </cell>
          <cell r="Y49">
            <v>7.0945548005898793</v>
          </cell>
          <cell r="Z49">
            <v>100</v>
          </cell>
          <cell r="AA49">
            <v>1905.8558245849608</v>
          </cell>
          <cell r="AB49">
            <v>100</v>
          </cell>
          <cell r="AC49">
            <v>1752.0210121663411</v>
          </cell>
          <cell r="AD49">
            <v>100</v>
          </cell>
          <cell r="AE49">
            <v>101.22809544245402</v>
          </cell>
          <cell r="AF49">
            <v>100</v>
          </cell>
          <cell r="AG49">
            <v>6.507049607038498</v>
          </cell>
          <cell r="AH49">
            <v>100</v>
          </cell>
          <cell r="AI49">
            <v>1456.931396484375</v>
          </cell>
          <cell r="AJ49">
            <v>0</v>
          </cell>
          <cell r="AK49">
            <v>1273.3271484375</v>
          </cell>
          <cell r="AL49">
            <v>0</v>
          </cell>
          <cell r="AM49">
            <v>97.901885986328125</v>
          </cell>
          <cell r="AN49">
            <v>0</v>
          </cell>
          <cell r="AO49">
            <v>6.9993133544921875</v>
          </cell>
          <cell r="AP49">
            <v>0</v>
          </cell>
          <cell r="AQ49">
            <v>1820.0544798787435</v>
          </cell>
          <cell r="AR49">
            <v>100</v>
          </cell>
          <cell r="AS49">
            <v>1649.2582758585611</v>
          </cell>
          <cell r="AT49">
            <v>100</v>
          </cell>
          <cell r="AU49">
            <v>100.79855384826661</v>
          </cell>
          <cell r="AV49">
            <v>100</v>
          </cell>
          <cell r="AW49">
            <v>6.6275882295767463</v>
          </cell>
          <cell r="AX49">
            <v>100</v>
          </cell>
          <cell r="AY49">
            <v>1335.0317287190755</v>
          </cell>
          <cell r="AZ49">
            <v>100</v>
          </cell>
          <cell r="BA49">
            <v>1227.1018957519532</v>
          </cell>
          <cell r="BB49">
            <v>100</v>
          </cell>
          <cell r="BC49">
            <v>99.912106812795002</v>
          </cell>
          <cell r="BD49">
            <v>100</v>
          </cell>
          <cell r="BE49">
            <v>6.3881436963876093</v>
          </cell>
          <cell r="BF49">
            <v>100</v>
          </cell>
          <cell r="BG49">
            <v>1359.8185162353516</v>
          </cell>
          <cell r="BH49">
            <v>100</v>
          </cell>
          <cell r="BI49">
            <v>1182.2209806315104</v>
          </cell>
          <cell r="BJ49">
            <v>100</v>
          </cell>
          <cell r="BK49">
            <v>103.74891407012939</v>
          </cell>
          <cell r="BL49">
            <v>100</v>
          </cell>
          <cell r="BM49">
            <v>5.7453497445583341</v>
          </cell>
          <cell r="BN49">
            <v>100</v>
          </cell>
          <cell r="BO49">
            <v>104.09673747380575</v>
          </cell>
          <cell r="BP49">
            <v>100</v>
          </cell>
          <cell r="BQ49">
            <v>51.694488865534467</v>
          </cell>
          <cell r="BR49">
            <v>100</v>
          </cell>
          <cell r="BS49">
            <v>0</v>
          </cell>
          <cell r="BT49">
            <v>100</v>
          </cell>
          <cell r="BU49">
            <v>23.629149837493898</v>
          </cell>
          <cell r="BV49">
            <v>100</v>
          </cell>
          <cell r="BW49">
            <v>273.44450001186794</v>
          </cell>
          <cell r="BX49">
            <v>100</v>
          </cell>
          <cell r="BY49">
            <v>4236.1111111111113</v>
          </cell>
          <cell r="BZ49">
            <v>100</v>
          </cell>
          <cell r="CA49">
            <v>4200</v>
          </cell>
          <cell r="CB49">
            <v>100</v>
          </cell>
        </row>
        <row r="50">
          <cell r="D50">
            <v>43885.75</v>
          </cell>
          <cell r="E50">
            <v>1140.0733333333333</v>
          </cell>
          <cell r="F50">
            <v>100</v>
          </cell>
          <cell r="G50">
            <v>0</v>
          </cell>
          <cell r="H50">
            <v>100</v>
          </cell>
          <cell r="I50">
            <v>541.40583333333336</v>
          </cell>
          <cell r="J50">
            <v>100</v>
          </cell>
          <cell r="K50">
            <v>0</v>
          </cell>
          <cell r="L50">
            <v>100</v>
          </cell>
          <cell r="M50">
            <v>30.021829370392695</v>
          </cell>
          <cell r="N50">
            <v>100</v>
          </cell>
          <cell r="O50">
            <v>4.7404973308245344</v>
          </cell>
          <cell r="P50">
            <v>100</v>
          </cell>
          <cell r="Q50">
            <v>103.90683368682862</v>
          </cell>
          <cell r="R50">
            <v>100</v>
          </cell>
          <cell r="S50">
            <v>2142.0443615044487</v>
          </cell>
          <cell r="T50">
            <v>100</v>
          </cell>
          <cell r="U50">
            <v>1982.2089806111653</v>
          </cell>
          <cell r="V50">
            <v>100</v>
          </cell>
          <cell r="W50">
            <v>102.07571062088013</v>
          </cell>
          <cell r="X50">
            <v>100</v>
          </cell>
          <cell r="Y50">
            <v>4.8438998965422311</v>
          </cell>
          <cell r="Z50">
            <v>100</v>
          </cell>
          <cell r="AA50">
            <v>1875.5242624918619</v>
          </cell>
          <cell r="AB50">
            <v>100</v>
          </cell>
          <cell r="AC50">
            <v>1712.7891498819988</v>
          </cell>
          <cell r="AD50">
            <v>100</v>
          </cell>
          <cell r="AE50">
            <v>101.22819683074951</v>
          </cell>
          <cell r="AF50">
            <v>100</v>
          </cell>
          <cell r="AG50">
            <v>4.4875943181912108</v>
          </cell>
          <cell r="AH50">
            <v>100</v>
          </cell>
          <cell r="AI50">
            <v>1456.931396484375</v>
          </cell>
          <cell r="AJ50">
            <v>0</v>
          </cell>
          <cell r="AK50">
            <v>1273.3271484375</v>
          </cell>
          <cell r="AL50">
            <v>0</v>
          </cell>
          <cell r="AM50">
            <v>97.901885986328125</v>
          </cell>
          <cell r="AN50">
            <v>0</v>
          </cell>
          <cell r="AO50">
            <v>6.9993133544921875</v>
          </cell>
          <cell r="AP50">
            <v>0</v>
          </cell>
          <cell r="AQ50">
            <v>1792.8365151977539</v>
          </cell>
          <cell r="AR50">
            <v>100</v>
          </cell>
          <cell r="AS50">
            <v>1605.5489957682291</v>
          </cell>
          <cell r="AT50">
            <v>100</v>
          </cell>
          <cell r="AU50">
            <v>100.87263635635377</v>
          </cell>
          <cell r="AV50">
            <v>100</v>
          </cell>
          <cell r="AW50">
            <v>4.7404973308245344</v>
          </cell>
          <cell r="AX50">
            <v>100</v>
          </cell>
          <cell r="AY50">
            <v>1275.58005859375</v>
          </cell>
          <cell r="AZ50">
            <v>100</v>
          </cell>
          <cell r="BA50">
            <v>1183.3197656249999</v>
          </cell>
          <cell r="BB50">
            <v>100</v>
          </cell>
          <cell r="BC50">
            <v>100.30077002207439</v>
          </cell>
          <cell r="BD50">
            <v>100</v>
          </cell>
          <cell r="BE50">
            <v>4.9958494643370308</v>
          </cell>
          <cell r="BF50">
            <v>100</v>
          </cell>
          <cell r="BG50">
            <v>1294.8377418009441</v>
          </cell>
          <cell r="BH50">
            <v>100</v>
          </cell>
          <cell r="BI50">
            <v>1113.704508972168</v>
          </cell>
          <cell r="BJ50">
            <v>100</v>
          </cell>
          <cell r="BK50">
            <v>100.77538632074992</v>
          </cell>
          <cell r="BL50">
            <v>100</v>
          </cell>
          <cell r="BM50">
            <v>4.2708170084158583</v>
          </cell>
          <cell r="BN50">
            <v>100</v>
          </cell>
          <cell r="BO50">
            <v>103.90683368682862</v>
          </cell>
          <cell r="BP50">
            <v>100</v>
          </cell>
          <cell r="BQ50">
            <v>61.110841204325361</v>
          </cell>
          <cell r="BR50">
            <v>100</v>
          </cell>
          <cell r="BS50">
            <v>0</v>
          </cell>
          <cell r="BT50">
            <v>100</v>
          </cell>
          <cell r="BU50">
            <v>27.360718188285826</v>
          </cell>
          <cell r="BV50">
            <v>100</v>
          </cell>
          <cell r="BW50">
            <v>310.7802234734429</v>
          </cell>
          <cell r="BX50">
            <v>100</v>
          </cell>
          <cell r="BY50">
            <v>5211.25</v>
          </cell>
          <cell r="BZ50">
            <v>100</v>
          </cell>
          <cell r="CA50">
            <v>5698.333333333333</v>
          </cell>
          <cell r="CB50">
            <v>100</v>
          </cell>
        </row>
        <row r="51">
          <cell r="D51">
            <v>43885.791666666664</v>
          </cell>
          <cell r="E51">
            <v>1084.3325</v>
          </cell>
          <cell r="F51">
            <v>100</v>
          </cell>
          <cell r="G51">
            <v>0</v>
          </cell>
          <cell r="H51">
            <v>100</v>
          </cell>
          <cell r="I51">
            <v>525.34500000000003</v>
          </cell>
          <cell r="J51">
            <v>100</v>
          </cell>
          <cell r="K51">
            <v>0</v>
          </cell>
          <cell r="L51">
            <v>100</v>
          </cell>
          <cell r="M51">
            <v>29.828407042291428</v>
          </cell>
          <cell r="N51">
            <v>100</v>
          </cell>
          <cell r="O51">
            <v>4.6710916678110754</v>
          </cell>
          <cell r="P51">
            <v>100</v>
          </cell>
          <cell r="Q51">
            <v>105.57873168945312</v>
          </cell>
          <cell r="R51">
            <v>100</v>
          </cell>
          <cell r="S51">
            <v>2160.5129808892143</v>
          </cell>
          <cell r="T51">
            <v>100</v>
          </cell>
          <cell r="U51">
            <v>1977.9493031819661</v>
          </cell>
          <cell r="V51">
            <v>100</v>
          </cell>
          <cell r="W51">
            <v>101.76076358159384</v>
          </cell>
          <cell r="X51">
            <v>100</v>
          </cell>
          <cell r="Y51">
            <v>4.9645987403392793</v>
          </cell>
          <cell r="Z51">
            <v>100</v>
          </cell>
          <cell r="AA51">
            <v>1891.5530762736003</v>
          </cell>
          <cell r="AB51">
            <v>100</v>
          </cell>
          <cell r="AC51">
            <v>1704.8823728434245</v>
          </cell>
          <cell r="AD51">
            <v>100</v>
          </cell>
          <cell r="AE51">
            <v>101.29996548334758</v>
          </cell>
          <cell r="AF51">
            <v>100</v>
          </cell>
          <cell r="AG51">
            <v>4.1879910310109461</v>
          </cell>
          <cell r="AH51">
            <v>100</v>
          </cell>
          <cell r="AI51">
            <v>1456.931396484375</v>
          </cell>
          <cell r="AJ51">
            <v>0</v>
          </cell>
          <cell r="AK51">
            <v>1273.3271484375</v>
          </cell>
          <cell r="AL51">
            <v>0</v>
          </cell>
          <cell r="AM51">
            <v>97.901885986328125</v>
          </cell>
          <cell r="AN51">
            <v>0</v>
          </cell>
          <cell r="AO51">
            <v>6.9993133544921875</v>
          </cell>
          <cell r="AP51">
            <v>0</v>
          </cell>
          <cell r="AQ51">
            <v>1809.9599313354493</v>
          </cell>
          <cell r="AR51">
            <v>100</v>
          </cell>
          <cell r="AS51">
            <v>1599.6558282470703</v>
          </cell>
          <cell r="AT51">
            <v>100</v>
          </cell>
          <cell r="AU51">
            <v>100.77787786483765</v>
          </cell>
          <cell r="AV51">
            <v>100</v>
          </cell>
          <cell r="AW51">
            <v>4.6710916678110754</v>
          </cell>
          <cell r="AX51">
            <v>100</v>
          </cell>
          <cell r="AY51">
            <v>1301.8570857747395</v>
          </cell>
          <cell r="AZ51">
            <v>100</v>
          </cell>
          <cell r="BA51">
            <v>1202.6426045735677</v>
          </cell>
          <cell r="BB51">
            <v>100</v>
          </cell>
          <cell r="BC51">
            <v>101.16519311904908</v>
          </cell>
          <cell r="BD51">
            <v>100</v>
          </cell>
          <cell r="BE51">
            <v>4.9671396092573801</v>
          </cell>
          <cell r="BF51">
            <v>100</v>
          </cell>
          <cell r="BG51">
            <v>1328.4252395629883</v>
          </cell>
          <cell r="BH51">
            <v>100</v>
          </cell>
          <cell r="BI51">
            <v>1134.7339249674478</v>
          </cell>
          <cell r="BJ51">
            <v>100</v>
          </cell>
          <cell r="BK51">
            <v>99.117340908050537</v>
          </cell>
          <cell r="BL51">
            <v>100</v>
          </cell>
          <cell r="BM51">
            <v>3.8638360112905503</v>
          </cell>
          <cell r="BN51">
            <v>100</v>
          </cell>
          <cell r="BO51">
            <v>105.57873168945312</v>
          </cell>
          <cell r="BP51">
            <v>100</v>
          </cell>
          <cell r="BQ51">
            <v>61.181582450866699</v>
          </cell>
          <cell r="BR51">
            <v>100</v>
          </cell>
          <cell r="BS51">
            <v>0</v>
          </cell>
          <cell r="BT51">
            <v>100</v>
          </cell>
          <cell r="BU51">
            <v>27.981828980445862</v>
          </cell>
          <cell r="BV51">
            <v>100</v>
          </cell>
          <cell r="BW51">
            <v>334.42319391038683</v>
          </cell>
          <cell r="BX51">
            <v>100</v>
          </cell>
          <cell r="BY51">
            <v>5672.3611111111113</v>
          </cell>
          <cell r="BZ51">
            <v>100</v>
          </cell>
          <cell r="CA51">
            <v>5600.583333333333</v>
          </cell>
          <cell r="CB51">
            <v>100</v>
          </cell>
        </row>
        <row r="52">
          <cell r="D52">
            <v>43885.833333333336</v>
          </cell>
          <cell r="E52">
            <v>1084.5391666666667</v>
          </cell>
          <cell r="F52">
            <v>100</v>
          </cell>
          <cell r="G52">
            <v>0</v>
          </cell>
          <cell r="H52">
            <v>100</v>
          </cell>
          <cell r="I52">
            <v>499.5025</v>
          </cell>
          <cell r="J52">
            <v>100</v>
          </cell>
          <cell r="K52">
            <v>0</v>
          </cell>
          <cell r="L52">
            <v>100</v>
          </cell>
          <cell r="M52">
            <v>29.328607778019375</v>
          </cell>
          <cell r="N52">
            <v>100</v>
          </cell>
          <cell r="O52">
            <v>4.7846418420473737</v>
          </cell>
          <cell r="P52">
            <v>100</v>
          </cell>
          <cell r="Q52">
            <v>105.01543980916341</v>
          </cell>
          <cell r="R52">
            <v>100</v>
          </cell>
          <cell r="S52">
            <v>2148.999352077908</v>
          </cell>
          <cell r="T52">
            <v>100</v>
          </cell>
          <cell r="U52">
            <v>1981.032610982259</v>
          </cell>
          <cell r="V52">
            <v>100</v>
          </cell>
          <cell r="W52">
            <v>102.12237738291422</v>
          </cell>
          <cell r="X52">
            <v>100</v>
          </cell>
          <cell r="Y52">
            <v>5.334045211474101</v>
          </cell>
          <cell r="Z52">
            <v>100</v>
          </cell>
          <cell r="AA52">
            <v>1880.3300656127931</v>
          </cell>
          <cell r="AB52">
            <v>100</v>
          </cell>
          <cell r="AC52">
            <v>1709.0013199869791</v>
          </cell>
          <cell r="AD52">
            <v>100</v>
          </cell>
          <cell r="AE52">
            <v>101.39151936213176</v>
          </cell>
          <cell r="AF52">
            <v>100</v>
          </cell>
          <cell r="AG52">
            <v>4.119989223281542</v>
          </cell>
          <cell r="AH52">
            <v>100</v>
          </cell>
          <cell r="AI52">
            <v>1456.931396484375</v>
          </cell>
          <cell r="AJ52">
            <v>0</v>
          </cell>
          <cell r="AK52">
            <v>1273.3271484375</v>
          </cell>
          <cell r="AL52">
            <v>0</v>
          </cell>
          <cell r="AM52">
            <v>97.901885986328125</v>
          </cell>
          <cell r="AN52">
            <v>0</v>
          </cell>
          <cell r="AO52">
            <v>6.9993133544921875</v>
          </cell>
          <cell r="AP52">
            <v>0</v>
          </cell>
          <cell r="AQ52">
            <v>1799.8052024332683</v>
          </cell>
          <cell r="AR52">
            <v>100</v>
          </cell>
          <cell r="AS52">
            <v>1604.0190207926432</v>
          </cell>
          <cell r="AT52">
            <v>100</v>
          </cell>
          <cell r="AU52">
            <v>100.29421794891357</v>
          </cell>
          <cell r="AV52">
            <v>100</v>
          </cell>
          <cell r="AW52">
            <v>4.7846418420473737</v>
          </cell>
          <cell r="AX52">
            <v>100</v>
          </cell>
          <cell r="AY52">
            <v>1294.347004699707</v>
          </cell>
          <cell r="AZ52">
            <v>100</v>
          </cell>
          <cell r="BA52">
            <v>1185.7500716145832</v>
          </cell>
          <cell r="BB52">
            <v>100</v>
          </cell>
          <cell r="BC52">
            <v>100.85637408574422</v>
          </cell>
          <cell r="BD52">
            <v>100</v>
          </cell>
          <cell r="BE52">
            <v>5.1440603550275164</v>
          </cell>
          <cell r="BF52">
            <v>100</v>
          </cell>
          <cell r="BG52">
            <v>1314.4202205403647</v>
          </cell>
          <cell r="BH52">
            <v>100</v>
          </cell>
          <cell r="BI52">
            <v>1122.6390545654297</v>
          </cell>
          <cell r="BJ52">
            <v>100</v>
          </cell>
          <cell r="BK52">
            <v>99.127106800079346</v>
          </cell>
          <cell r="BL52">
            <v>100</v>
          </cell>
          <cell r="BM52">
            <v>3.7586021701494854</v>
          </cell>
          <cell r="BN52">
            <v>100</v>
          </cell>
          <cell r="BO52">
            <v>105.01543980916341</v>
          </cell>
          <cell r="BP52">
            <v>100</v>
          </cell>
          <cell r="BQ52">
            <v>60.869170290629071</v>
          </cell>
          <cell r="BR52">
            <v>100</v>
          </cell>
          <cell r="BS52">
            <v>0</v>
          </cell>
          <cell r="BT52">
            <v>100</v>
          </cell>
          <cell r="BU52">
            <v>26.680413754781089</v>
          </cell>
          <cell r="BV52">
            <v>100</v>
          </cell>
          <cell r="BW52">
            <v>333.41344365437823</v>
          </cell>
          <cell r="BX52">
            <v>100</v>
          </cell>
          <cell r="BY52">
            <v>5711.8055555555557</v>
          </cell>
          <cell r="BZ52">
            <v>100</v>
          </cell>
          <cell r="CA52">
            <v>5700</v>
          </cell>
          <cell r="CB52">
            <v>100</v>
          </cell>
        </row>
        <row r="53">
          <cell r="D53">
            <v>43885.875</v>
          </cell>
          <cell r="E53">
            <v>1068.9333333333334</v>
          </cell>
          <cell r="F53">
            <v>100</v>
          </cell>
          <cell r="G53">
            <v>0</v>
          </cell>
          <cell r="H53">
            <v>100</v>
          </cell>
          <cell r="I53">
            <v>491.71249999999998</v>
          </cell>
          <cell r="J53">
            <v>100</v>
          </cell>
          <cell r="K53">
            <v>0</v>
          </cell>
          <cell r="L53">
            <v>100</v>
          </cell>
          <cell r="M53">
            <v>28.023858982192145</v>
          </cell>
          <cell r="N53">
            <v>100</v>
          </cell>
          <cell r="O53">
            <v>5.0557716369628904</v>
          </cell>
          <cell r="P53">
            <v>100</v>
          </cell>
          <cell r="Q53">
            <v>103.24366701126098</v>
          </cell>
          <cell r="R53">
            <v>100</v>
          </cell>
          <cell r="S53">
            <v>2154.1616033935547</v>
          </cell>
          <cell r="T53">
            <v>100</v>
          </cell>
          <cell r="U53">
            <v>1976.7264459228516</v>
          </cell>
          <cell r="V53">
            <v>100</v>
          </cell>
          <cell r="W53">
            <v>100.64927062988281</v>
          </cell>
          <cell r="X53">
            <v>100</v>
          </cell>
          <cell r="Y53">
            <v>5.2168050249417623</v>
          </cell>
          <cell r="Z53">
            <v>100</v>
          </cell>
          <cell r="AA53">
            <v>1885.6757140096029</v>
          </cell>
          <cell r="AB53">
            <v>100</v>
          </cell>
          <cell r="AC53">
            <v>1702.3107474772135</v>
          </cell>
          <cell r="AD53">
            <v>100</v>
          </cell>
          <cell r="AE53">
            <v>101.21614265441895</v>
          </cell>
          <cell r="AF53">
            <v>100</v>
          </cell>
          <cell r="AG53">
            <v>4.5418478131294249</v>
          </cell>
          <cell r="AH53">
            <v>100</v>
          </cell>
          <cell r="AI53">
            <v>1456.931396484375</v>
          </cell>
          <cell r="AJ53">
            <v>0</v>
          </cell>
          <cell r="AK53">
            <v>1273.3271484375</v>
          </cell>
          <cell r="AL53">
            <v>0</v>
          </cell>
          <cell r="AM53">
            <v>97.901885986328125</v>
          </cell>
          <cell r="AN53">
            <v>0</v>
          </cell>
          <cell r="AO53">
            <v>6.9993133544921875</v>
          </cell>
          <cell r="AP53">
            <v>0</v>
          </cell>
          <cell r="AQ53">
            <v>1805.7527033487956</v>
          </cell>
          <cell r="AR53">
            <v>100</v>
          </cell>
          <cell r="AS53">
            <v>1598.3897834269205</v>
          </cell>
          <cell r="AT53">
            <v>100</v>
          </cell>
          <cell r="AU53">
            <v>100.34037684758505</v>
          </cell>
          <cell r="AV53">
            <v>100</v>
          </cell>
          <cell r="AW53">
            <v>5.0557716369628904</v>
          </cell>
          <cell r="AX53">
            <v>100</v>
          </cell>
          <cell r="AY53">
            <v>1288.9451262410482</v>
          </cell>
          <cell r="AZ53">
            <v>100</v>
          </cell>
          <cell r="BA53">
            <v>1166.8062872314454</v>
          </cell>
          <cell r="BB53">
            <v>100</v>
          </cell>
          <cell r="BC53">
            <v>101.23414726257325</v>
          </cell>
          <cell r="BD53">
            <v>100</v>
          </cell>
          <cell r="BE53">
            <v>4.8362248273690538</v>
          </cell>
          <cell r="BF53">
            <v>100</v>
          </cell>
          <cell r="BG53">
            <v>1301.1480471801758</v>
          </cell>
          <cell r="BH53">
            <v>100</v>
          </cell>
          <cell r="BI53">
            <v>1105.700711364746</v>
          </cell>
          <cell r="BJ53">
            <v>100</v>
          </cell>
          <cell r="BK53">
            <v>100.12858099619548</v>
          </cell>
          <cell r="BL53">
            <v>100</v>
          </cell>
          <cell r="BM53">
            <v>3.593675046960513</v>
          </cell>
          <cell r="BN53">
            <v>100</v>
          </cell>
          <cell r="BO53">
            <v>103.24366701126098</v>
          </cell>
          <cell r="BP53">
            <v>100</v>
          </cell>
          <cell r="BQ53">
            <v>58.26854630470276</v>
          </cell>
          <cell r="BR53">
            <v>100</v>
          </cell>
          <cell r="BS53">
            <v>0</v>
          </cell>
          <cell r="BT53">
            <v>100</v>
          </cell>
          <cell r="BU53">
            <v>25.623856143951414</v>
          </cell>
          <cell r="BV53">
            <v>100</v>
          </cell>
          <cell r="BW53">
            <v>289.8401368374295</v>
          </cell>
          <cell r="BX53">
            <v>100</v>
          </cell>
          <cell r="BY53">
            <v>4120</v>
          </cell>
          <cell r="BZ53">
            <v>100</v>
          </cell>
          <cell r="CA53">
            <v>4104.0277777777774</v>
          </cell>
          <cell r="CB53">
            <v>100</v>
          </cell>
        </row>
        <row r="54">
          <cell r="D54">
            <v>43885.916666666664</v>
          </cell>
          <cell r="E54">
            <v>1002.7266666666667</v>
          </cell>
          <cell r="F54">
            <v>100</v>
          </cell>
          <cell r="G54">
            <v>0</v>
          </cell>
          <cell r="H54">
            <v>100</v>
          </cell>
          <cell r="I54">
            <v>448.29666666666668</v>
          </cell>
          <cell r="J54">
            <v>100</v>
          </cell>
          <cell r="K54">
            <v>0</v>
          </cell>
          <cell r="L54">
            <v>100</v>
          </cell>
          <cell r="M54">
            <v>24.292056475215489</v>
          </cell>
          <cell r="N54">
            <v>100</v>
          </cell>
          <cell r="O54">
            <v>5.0414281686147051</v>
          </cell>
          <cell r="P54">
            <v>100</v>
          </cell>
          <cell r="Q54">
            <v>100.99609397888183</v>
          </cell>
          <cell r="R54">
            <v>100</v>
          </cell>
          <cell r="S54">
            <v>2165.4829272460938</v>
          </cell>
          <cell r="T54">
            <v>100</v>
          </cell>
          <cell r="U54">
            <v>1982.0146588134767</v>
          </cell>
          <cell r="V54">
            <v>100</v>
          </cell>
          <cell r="W54">
            <v>101.46651882171631</v>
          </cell>
          <cell r="X54">
            <v>100</v>
          </cell>
          <cell r="Y54">
            <v>5.1596854066848756</v>
          </cell>
          <cell r="Z54">
            <v>100</v>
          </cell>
          <cell r="AA54">
            <v>1899.3459405517578</v>
          </cell>
          <cell r="AB54">
            <v>100</v>
          </cell>
          <cell r="AC54">
            <v>1711.7101782226562</v>
          </cell>
          <cell r="AD54">
            <v>100</v>
          </cell>
          <cell r="AE54">
            <v>101.34060567220052</v>
          </cell>
          <cell r="AF54">
            <v>100</v>
          </cell>
          <cell r="AG54">
            <v>4.7412831862767542</v>
          </cell>
          <cell r="AH54">
            <v>100</v>
          </cell>
          <cell r="AI54">
            <v>1456.931396484375</v>
          </cell>
          <cell r="AJ54">
            <v>0</v>
          </cell>
          <cell r="AK54">
            <v>1273.3271484375</v>
          </cell>
          <cell r="AL54">
            <v>0</v>
          </cell>
          <cell r="AM54">
            <v>97.901885986328125</v>
          </cell>
          <cell r="AN54">
            <v>0</v>
          </cell>
          <cell r="AO54">
            <v>6.9993133544921875</v>
          </cell>
          <cell r="AP54">
            <v>0</v>
          </cell>
          <cell r="AQ54">
            <v>1813.7260481770834</v>
          </cell>
          <cell r="AR54">
            <v>100</v>
          </cell>
          <cell r="AS54">
            <v>1606.0289893595377</v>
          </cell>
          <cell r="AT54">
            <v>100</v>
          </cell>
          <cell r="AU54">
            <v>98.726404870351161</v>
          </cell>
          <cell r="AV54">
            <v>100</v>
          </cell>
          <cell r="AW54">
            <v>5.0414281686147051</v>
          </cell>
          <cell r="AX54">
            <v>100</v>
          </cell>
          <cell r="AY54">
            <v>1305.1780261230469</v>
          </cell>
          <cell r="AZ54">
            <v>100</v>
          </cell>
          <cell r="BA54">
            <v>1164.7662913004558</v>
          </cell>
          <cell r="BB54">
            <v>100</v>
          </cell>
          <cell r="BC54">
            <v>100.74798097610474</v>
          </cell>
          <cell r="BD54">
            <v>100</v>
          </cell>
          <cell r="BE54">
            <v>5.3568397637208305</v>
          </cell>
          <cell r="BF54">
            <v>100</v>
          </cell>
          <cell r="BG54">
            <v>1316.076848042806</v>
          </cell>
          <cell r="BH54">
            <v>100</v>
          </cell>
          <cell r="BI54">
            <v>1116.4551094563801</v>
          </cell>
          <cell r="BJ54">
            <v>100</v>
          </cell>
          <cell r="BK54">
            <v>100.00490666071573</v>
          </cell>
          <cell r="BL54">
            <v>100</v>
          </cell>
          <cell r="BM54">
            <v>3.8773631411790848</v>
          </cell>
          <cell r="BN54">
            <v>100</v>
          </cell>
          <cell r="BO54">
            <v>100.99609397888183</v>
          </cell>
          <cell r="BP54">
            <v>100</v>
          </cell>
          <cell r="BQ54">
            <v>51.721595433553063</v>
          </cell>
          <cell r="BR54">
            <v>100</v>
          </cell>
          <cell r="BS54">
            <v>0</v>
          </cell>
          <cell r="BT54">
            <v>100</v>
          </cell>
          <cell r="BU54">
            <v>22.351578070322674</v>
          </cell>
          <cell r="BV54">
            <v>100</v>
          </cell>
          <cell r="BW54">
            <v>270.32811153835718</v>
          </cell>
          <cell r="BX54">
            <v>100</v>
          </cell>
          <cell r="BY54">
            <v>4198.75</v>
          </cell>
          <cell r="BZ54">
            <v>100</v>
          </cell>
          <cell r="CA54">
            <v>4200</v>
          </cell>
          <cell r="CB54">
            <v>100</v>
          </cell>
        </row>
        <row r="55">
          <cell r="D55">
            <v>43885.958333333336</v>
          </cell>
          <cell r="E55">
            <v>916.48416666666662</v>
          </cell>
          <cell r="F55">
            <v>100</v>
          </cell>
          <cell r="G55">
            <v>0</v>
          </cell>
          <cell r="H55">
            <v>100</v>
          </cell>
          <cell r="I55">
            <v>364.61083333333335</v>
          </cell>
          <cell r="J55">
            <v>100</v>
          </cell>
          <cell r="K55">
            <v>0</v>
          </cell>
          <cell r="L55">
            <v>100</v>
          </cell>
          <cell r="M55">
            <v>21.575395820405749</v>
          </cell>
          <cell r="N55">
            <v>100</v>
          </cell>
          <cell r="O55">
            <v>5.0614174604415894</v>
          </cell>
          <cell r="P55">
            <v>100</v>
          </cell>
          <cell r="Q55">
            <v>101.81978276570638</v>
          </cell>
          <cell r="R55">
            <v>100</v>
          </cell>
          <cell r="S55">
            <v>2184.7476929389104</v>
          </cell>
          <cell r="T55">
            <v>100</v>
          </cell>
          <cell r="U55">
            <v>2000.0811376953125</v>
          </cell>
          <cell r="V55">
            <v>100</v>
          </cell>
          <cell r="W55">
            <v>102.09953964869182</v>
          </cell>
          <cell r="X55">
            <v>100</v>
          </cell>
          <cell r="Y55">
            <v>5.2122018531958263</v>
          </cell>
          <cell r="Z55">
            <v>100</v>
          </cell>
          <cell r="AA55">
            <v>1918.8927787272135</v>
          </cell>
          <cell r="AB55">
            <v>100</v>
          </cell>
          <cell r="AC55">
            <v>1730.4177961222331</v>
          </cell>
          <cell r="AD55">
            <v>100</v>
          </cell>
          <cell r="AE55">
            <v>101.4698753229777</v>
          </cell>
          <cell r="AF55">
            <v>100</v>
          </cell>
          <cell r="AG55">
            <v>4.499130138953527</v>
          </cell>
          <cell r="AH55">
            <v>100</v>
          </cell>
          <cell r="AI55">
            <v>1454.2425945027669</v>
          </cell>
          <cell r="AJ55">
            <v>17</v>
          </cell>
          <cell r="AK55">
            <v>1268.9445418294272</v>
          </cell>
          <cell r="AL55">
            <v>17</v>
          </cell>
          <cell r="AM55">
            <v>97.970195077260328</v>
          </cell>
          <cell r="AN55">
            <v>17</v>
          </cell>
          <cell r="AO55">
            <v>6.5338978977998101</v>
          </cell>
          <cell r="AP55">
            <v>17</v>
          </cell>
          <cell r="AQ55">
            <v>1832.2535869344076</v>
          </cell>
          <cell r="AR55">
            <v>100</v>
          </cell>
          <cell r="AS55">
            <v>1628.3344372558595</v>
          </cell>
          <cell r="AT55">
            <v>100</v>
          </cell>
          <cell r="AU55">
            <v>100.22972328821818</v>
          </cell>
          <cell r="AV55">
            <v>100</v>
          </cell>
          <cell r="AW55">
            <v>5.0614174604415894</v>
          </cell>
          <cell r="AX55">
            <v>100</v>
          </cell>
          <cell r="AY55">
            <v>1314.4278788248698</v>
          </cell>
          <cell r="AZ55">
            <v>100</v>
          </cell>
          <cell r="BA55">
            <v>1167.2857767740886</v>
          </cell>
          <cell r="BB55">
            <v>100</v>
          </cell>
          <cell r="BC55">
            <v>100.41140254974366</v>
          </cell>
          <cell r="BD55">
            <v>100</v>
          </cell>
          <cell r="BE55">
            <v>5.2206758578618366</v>
          </cell>
          <cell r="BF55">
            <v>100</v>
          </cell>
          <cell r="BG55">
            <v>1326.3971235148113</v>
          </cell>
          <cell r="BH55">
            <v>100</v>
          </cell>
          <cell r="BI55">
            <v>1127.4349911499023</v>
          </cell>
          <cell r="BJ55">
            <v>100</v>
          </cell>
          <cell r="BK55">
            <v>100.20937785466512</v>
          </cell>
          <cell r="BL55">
            <v>100</v>
          </cell>
          <cell r="BM55">
            <v>3.8910581163565316</v>
          </cell>
          <cell r="BN55">
            <v>100</v>
          </cell>
          <cell r="BO55">
            <v>101.81978276570638</v>
          </cell>
          <cell r="BP55">
            <v>100</v>
          </cell>
          <cell r="BQ55">
            <v>48.687308301925661</v>
          </cell>
          <cell r="BR55">
            <v>100</v>
          </cell>
          <cell r="BS55">
            <v>0</v>
          </cell>
          <cell r="BT55">
            <v>100</v>
          </cell>
          <cell r="BU55">
            <v>18.495475565592447</v>
          </cell>
          <cell r="BV55">
            <v>100</v>
          </cell>
          <cell r="BW55">
            <v>260.04033122168647</v>
          </cell>
          <cell r="BX55">
            <v>100</v>
          </cell>
          <cell r="BY55">
            <v>3859.4444444444443</v>
          </cell>
          <cell r="BZ55">
            <v>100</v>
          </cell>
          <cell r="CA55">
            <v>4200</v>
          </cell>
          <cell r="CB55">
            <v>100</v>
          </cell>
        </row>
        <row r="56">
          <cell r="D56">
            <v>43886</v>
          </cell>
          <cell r="E56">
            <v>869.54250000000002</v>
          </cell>
          <cell r="F56">
            <v>100</v>
          </cell>
          <cell r="G56">
            <v>0</v>
          </cell>
          <cell r="H56">
            <v>100</v>
          </cell>
          <cell r="I56">
            <v>369.39333333333332</v>
          </cell>
          <cell r="J56">
            <v>100</v>
          </cell>
          <cell r="K56">
            <v>0</v>
          </cell>
          <cell r="L56">
            <v>100</v>
          </cell>
          <cell r="M56">
            <v>19.847026425997417</v>
          </cell>
          <cell r="N56">
            <v>100</v>
          </cell>
          <cell r="O56">
            <v>5.1864803548653917</v>
          </cell>
          <cell r="P56">
            <v>100</v>
          </cell>
          <cell r="Q56">
            <v>99.679837659200032</v>
          </cell>
          <cell r="R56">
            <v>100</v>
          </cell>
          <cell r="S56">
            <v>2193.9930702718098</v>
          </cell>
          <cell r="T56">
            <v>100</v>
          </cell>
          <cell r="U56">
            <v>2012.1022616577147</v>
          </cell>
          <cell r="V56">
            <v>100</v>
          </cell>
          <cell r="W56">
            <v>102.12130891799927</v>
          </cell>
          <cell r="X56">
            <v>100</v>
          </cell>
          <cell r="Y56">
            <v>5.4958925898869833</v>
          </cell>
          <cell r="Z56">
            <v>100</v>
          </cell>
          <cell r="AA56">
            <v>1928.0355685424804</v>
          </cell>
          <cell r="AB56">
            <v>100</v>
          </cell>
          <cell r="AC56">
            <v>1741.8171128336589</v>
          </cell>
          <cell r="AD56">
            <v>100</v>
          </cell>
          <cell r="AE56">
            <v>100.63512953440349</v>
          </cell>
          <cell r="AF56">
            <v>100</v>
          </cell>
          <cell r="AG56">
            <v>4.9718470176060992</v>
          </cell>
          <cell r="AH56">
            <v>100</v>
          </cell>
          <cell r="AI56">
            <v>1453.5360551961262</v>
          </cell>
          <cell r="AJ56">
            <v>100</v>
          </cell>
          <cell r="AK56">
            <v>1254.1436203002929</v>
          </cell>
          <cell r="AL56">
            <v>100</v>
          </cell>
          <cell r="AM56">
            <v>98.065257377624505</v>
          </cell>
          <cell r="AN56">
            <v>100</v>
          </cell>
          <cell r="AO56">
            <v>4.547051126559575</v>
          </cell>
          <cell r="AP56">
            <v>100</v>
          </cell>
          <cell r="AQ56">
            <v>1840.419769897461</v>
          </cell>
          <cell r="AR56">
            <v>100</v>
          </cell>
          <cell r="AS56">
            <v>1641.2943065388997</v>
          </cell>
          <cell r="AT56">
            <v>100</v>
          </cell>
          <cell r="AU56">
            <v>100.74247772216796</v>
          </cell>
          <cell r="AV56">
            <v>100</v>
          </cell>
          <cell r="AW56">
            <v>5.1864803548653917</v>
          </cell>
          <cell r="AX56">
            <v>100</v>
          </cell>
          <cell r="AY56">
            <v>1333.6849274698893</v>
          </cell>
          <cell r="AZ56">
            <v>100</v>
          </cell>
          <cell r="BA56">
            <v>1195.0126198323567</v>
          </cell>
          <cell r="BB56">
            <v>100</v>
          </cell>
          <cell r="BC56">
            <v>99.872413107554124</v>
          </cell>
          <cell r="BD56">
            <v>100</v>
          </cell>
          <cell r="BE56">
            <v>5.2914167165756227</v>
          </cell>
          <cell r="BF56">
            <v>100</v>
          </cell>
          <cell r="BG56">
            <v>1348.9991750081381</v>
          </cell>
          <cell r="BH56">
            <v>100</v>
          </cell>
          <cell r="BI56">
            <v>1161.6490807088217</v>
          </cell>
          <cell r="BJ56">
            <v>100</v>
          </cell>
          <cell r="BK56">
            <v>100.08918743769328</v>
          </cell>
          <cell r="BL56">
            <v>100</v>
          </cell>
          <cell r="BM56">
            <v>4.1488974241415661</v>
          </cell>
          <cell r="BN56">
            <v>100</v>
          </cell>
          <cell r="BO56">
            <v>99.679837659200032</v>
          </cell>
          <cell r="BP56">
            <v>100</v>
          </cell>
          <cell r="BQ56">
            <v>43.458828662236535</v>
          </cell>
          <cell r="BR56">
            <v>100</v>
          </cell>
          <cell r="BS56">
            <v>0</v>
          </cell>
          <cell r="BT56">
            <v>100</v>
          </cell>
          <cell r="BU56">
            <v>17.73404035250346</v>
          </cell>
          <cell r="BV56">
            <v>100</v>
          </cell>
          <cell r="BW56">
            <v>254.66802807278103</v>
          </cell>
          <cell r="BX56">
            <v>100</v>
          </cell>
          <cell r="BY56">
            <v>3997.7777777777778</v>
          </cell>
          <cell r="BZ56">
            <v>100</v>
          </cell>
          <cell r="CA56">
            <v>4201.416666666667</v>
          </cell>
          <cell r="CB56">
            <v>100</v>
          </cell>
        </row>
      </sheetData>
      <sheetData sheetId="4">
        <row r="5">
          <cell r="FP5">
            <v>-12</v>
          </cell>
        </row>
      </sheetData>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workbookViewId="0"/>
  </sheetViews>
  <sheetFormatPr defaultRowHeight="12.75" x14ac:dyDescent="0.2"/>
  <sheetData>
    <row r="20" spans="6:6" x14ac:dyDescent="0.2">
      <c r="F20" t="s">
        <v>0</v>
      </c>
    </row>
  </sheetData>
  <customSheetViews>
    <customSheetView guid="{0B64621E-EFB0-4DFB-8F7F-C55D6C048162}"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999014FB-6855-408B-9665-360D896C8497}"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3"/>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33E2-42AF-4FA7-AB1C-FAF2EFC18B6C}">
  <dimension ref="A1:R88"/>
  <sheetViews>
    <sheetView workbookViewId="0">
      <selection sqref="A1:P1"/>
    </sheetView>
  </sheetViews>
  <sheetFormatPr defaultColWidth="9.140625" defaultRowHeight="11.25" x14ac:dyDescent="0.2"/>
  <cols>
    <col min="1" max="1" width="4.140625" style="183" customWidth="1"/>
    <col min="2" max="2" width="23.28515625" style="183" customWidth="1"/>
    <col min="3" max="3" width="14.7109375" style="184" customWidth="1"/>
    <col min="4" max="4" width="9.7109375" style="183" customWidth="1"/>
    <col min="5" max="5" width="6.42578125" style="183" customWidth="1"/>
    <col min="6" max="15" width="8.85546875" style="183" customWidth="1"/>
    <col min="16" max="16" width="33.28515625" style="183" customWidth="1"/>
    <col min="17" max="17" width="22.85546875" style="183" customWidth="1"/>
    <col min="18" max="16384" width="9.140625" style="183"/>
  </cols>
  <sheetData>
    <row r="1" spans="1:16" ht="20.25" customHeight="1" x14ac:dyDescent="0.2">
      <c r="A1" s="649" t="s">
        <v>1</v>
      </c>
      <c r="B1" s="649"/>
      <c r="C1" s="649"/>
      <c r="D1" s="649"/>
      <c r="E1" s="649"/>
      <c r="F1" s="649"/>
      <c r="G1" s="649"/>
      <c r="H1" s="649"/>
      <c r="I1" s="649"/>
      <c r="J1" s="649"/>
      <c r="K1" s="649"/>
      <c r="L1" s="649"/>
      <c r="M1" s="649"/>
      <c r="N1" s="649"/>
      <c r="O1" s="649"/>
      <c r="P1" s="649"/>
    </row>
    <row r="2" spans="1:16" ht="6" customHeight="1" x14ac:dyDescent="0.2"/>
    <row r="3" spans="1:16" ht="19.5" customHeight="1" x14ac:dyDescent="0.2">
      <c r="A3" s="185"/>
      <c r="B3" s="646" t="s">
        <v>2</v>
      </c>
      <c r="C3" s="650" t="s">
        <v>3</v>
      </c>
      <c r="D3" s="650"/>
      <c r="E3" s="650"/>
      <c r="F3" s="186" t="s">
        <v>4</v>
      </c>
      <c r="G3" s="186" t="s">
        <v>5</v>
      </c>
      <c r="H3" s="186" t="s">
        <v>6</v>
      </c>
      <c r="I3" s="186" t="s">
        <v>7</v>
      </c>
      <c r="J3" s="186" t="s">
        <v>8</v>
      </c>
      <c r="K3" s="186" t="s">
        <v>9</v>
      </c>
      <c r="L3" s="186" t="s">
        <v>10</v>
      </c>
      <c r="M3" s="186" t="s">
        <v>11</v>
      </c>
      <c r="N3" s="186" t="s">
        <v>12</v>
      </c>
      <c r="O3" s="186" t="s">
        <v>13</v>
      </c>
      <c r="P3" s="648" t="s">
        <v>14</v>
      </c>
    </row>
    <row r="4" spans="1:16" ht="19.5" customHeight="1" x14ac:dyDescent="0.2">
      <c r="A4" s="185"/>
      <c r="B4" s="646"/>
      <c r="C4" s="651" t="s">
        <v>15</v>
      </c>
      <c r="D4" s="651"/>
      <c r="E4" s="651"/>
      <c r="F4" s="188">
        <v>1</v>
      </c>
      <c r="G4" s="188">
        <v>2</v>
      </c>
      <c r="H4" s="188">
        <v>3</v>
      </c>
      <c r="I4" s="188">
        <v>5</v>
      </c>
      <c r="J4" s="188">
        <v>6</v>
      </c>
      <c r="K4" s="188">
        <v>7</v>
      </c>
      <c r="L4" s="188">
        <v>8</v>
      </c>
      <c r="M4" s="188">
        <v>9</v>
      </c>
      <c r="N4" s="188">
        <v>10</v>
      </c>
      <c r="O4" s="188">
        <v>11</v>
      </c>
      <c r="P4" s="648"/>
    </row>
    <row r="5" spans="1:16" ht="43.5" customHeight="1" x14ac:dyDescent="0.2">
      <c r="B5" s="646" t="s">
        <v>16</v>
      </c>
      <c r="C5" s="647"/>
      <c r="D5" s="647"/>
      <c r="E5" s="647"/>
      <c r="F5" s="186" t="s">
        <v>17</v>
      </c>
      <c r="G5" s="186" t="s">
        <v>18</v>
      </c>
      <c r="H5" s="186" t="s">
        <v>19</v>
      </c>
      <c r="I5" s="186" t="s">
        <v>20</v>
      </c>
      <c r="J5" s="186" t="s">
        <v>21</v>
      </c>
      <c r="K5" s="186" t="s">
        <v>22</v>
      </c>
      <c r="L5" s="186" t="s">
        <v>23</v>
      </c>
      <c r="M5" s="186" t="s">
        <v>24</v>
      </c>
      <c r="N5" s="186" t="s">
        <v>25</v>
      </c>
      <c r="O5" s="186" t="s">
        <v>26</v>
      </c>
    </row>
    <row r="6" spans="1:16" ht="12" customHeight="1" x14ac:dyDescent="0.2">
      <c r="A6" s="189"/>
      <c r="B6" s="646"/>
      <c r="C6" s="648" t="s">
        <v>27</v>
      </c>
      <c r="D6" s="648"/>
      <c r="E6" s="648"/>
      <c r="F6" s="190" t="s">
        <v>28</v>
      </c>
      <c r="G6" s="190" t="s">
        <v>29</v>
      </c>
      <c r="H6" s="190" t="s">
        <v>30</v>
      </c>
      <c r="I6" s="190" t="s">
        <v>29</v>
      </c>
      <c r="J6" s="190" t="s">
        <v>26</v>
      </c>
      <c r="K6" s="190" t="s">
        <v>26</v>
      </c>
      <c r="L6" s="190" t="s">
        <v>28</v>
      </c>
      <c r="M6" s="190" t="s">
        <v>30</v>
      </c>
      <c r="N6" s="190"/>
      <c r="O6" s="190" t="s">
        <v>26</v>
      </c>
      <c r="P6" s="189"/>
    </row>
    <row r="7" spans="1:16" ht="12" customHeight="1" x14ac:dyDescent="0.2">
      <c r="A7" s="189"/>
      <c r="B7" s="646"/>
      <c r="C7" s="648" t="s">
        <v>31</v>
      </c>
      <c r="D7" s="648"/>
      <c r="E7" s="648"/>
      <c r="F7" s="190" t="s">
        <v>32</v>
      </c>
      <c r="G7" s="190" t="s">
        <v>26</v>
      </c>
      <c r="H7" s="190" t="s">
        <v>32</v>
      </c>
      <c r="I7" s="190" t="s">
        <v>33</v>
      </c>
      <c r="J7" s="190" t="s">
        <v>32</v>
      </c>
      <c r="K7" s="190" t="s">
        <v>26</v>
      </c>
      <c r="L7" s="190" t="s">
        <v>32</v>
      </c>
      <c r="M7" s="190" t="s">
        <v>26</v>
      </c>
      <c r="N7" s="190"/>
      <c r="O7" s="190" t="s">
        <v>26</v>
      </c>
      <c r="P7" s="189"/>
    </row>
    <row r="8" spans="1:16" ht="12" customHeight="1" x14ac:dyDescent="0.2">
      <c r="A8" s="189"/>
      <c r="B8" s="646"/>
      <c r="C8" s="648" t="s">
        <v>34</v>
      </c>
      <c r="D8" s="648"/>
      <c r="E8" s="648"/>
      <c r="F8" s="190" t="s">
        <v>26</v>
      </c>
      <c r="G8" s="190" t="s">
        <v>35</v>
      </c>
      <c r="H8" s="190" t="s">
        <v>26</v>
      </c>
      <c r="I8" s="190" t="s">
        <v>26</v>
      </c>
      <c r="J8" s="190" t="s">
        <v>36</v>
      </c>
      <c r="K8" s="190" t="s">
        <v>37</v>
      </c>
      <c r="L8" s="190" t="s">
        <v>26</v>
      </c>
      <c r="M8" s="190" t="s">
        <v>35</v>
      </c>
      <c r="N8" s="190"/>
      <c r="O8" s="190" t="s">
        <v>26</v>
      </c>
      <c r="P8" s="189"/>
    </row>
    <row r="9" spans="1:16" ht="5.25" customHeight="1" x14ac:dyDescent="0.2">
      <c r="A9" s="189"/>
      <c r="B9" s="187"/>
      <c r="C9" s="187"/>
      <c r="D9" s="189"/>
      <c r="F9" s="191"/>
      <c r="G9" s="191"/>
      <c r="H9" s="191"/>
      <c r="I9" s="191"/>
      <c r="J9" s="191"/>
      <c r="K9" s="191"/>
      <c r="L9" s="191"/>
      <c r="M9" s="191"/>
      <c r="N9" s="191"/>
      <c r="O9" s="191"/>
      <c r="P9" s="189"/>
    </row>
    <row r="10" spans="1:16" ht="13.5" customHeight="1" x14ac:dyDescent="0.2">
      <c r="A10" s="188" t="s">
        <v>38</v>
      </c>
      <c r="B10" s="189" t="s">
        <v>39</v>
      </c>
      <c r="C10" s="187" t="s">
        <v>39</v>
      </c>
      <c r="D10" s="188" t="s">
        <v>40</v>
      </c>
      <c r="E10" s="188" t="s">
        <v>41</v>
      </c>
      <c r="F10" s="188" t="s">
        <v>42</v>
      </c>
      <c r="G10" s="188" t="s">
        <v>42</v>
      </c>
      <c r="H10" s="188" t="s">
        <v>42</v>
      </c>
      <c r="I10" s="188" t="s">
        <v>42</v>
      </c>
      <c r="J10" s="188" t="s">
        <v>42</v>
      </c>
      <c r="K10" s="188" t="s">
        <v>42</v>
      </c>
      <c r="L10" s="188" t="s">
        <v>42</v>
      </c>
      <c r="M10" s="188" t="s">
        <v>42</v>
      </c>
      <c r="N10" s="188"/>
      <c r="O10" s="188" t="s">
        <v>42</v>
      </c>
    </row>
    <row r="11" spans="1:16" ht="20.25" customHeight="1" x14ac:dyDescent="0.2">
      <c r="A11" s="188"/>
      <c r="B11" s="187" t="s">
        <v>43</v>
      </c>
      <c r="C11" s="187"/>
      <c r="D11" s="188"/>
      <c r="E11" s="188" t="s">
        <v>44</v>
      </c>
      <c r="F11" s="192">
        <v>3615</v>
      </c>
      <c r="G11" s="192">
        <v>3500</v>
      </c>
      <c r="H11" s="192">
        <v>3500</v>
      </c>
      <c r="I11" s="188" t="s">
        <v>26</v>
      </c>
      <c r="J11" s="188" t="s">
        <v>26</v>
      </c>
      <c r="K11" s="188" t="s">
        <v>26</v>
      </c>
      <c r="L11" s="188" t="s">
        <v>26</v>
      </c>
      <c r="M11" s="188" t="s">
        <v>26</v>
      </c>
      <c r="N11" s="188" t="s">
        <v>26</v>
      </c>
      <c r="O11" s="654" t="s">
        <v>45</v>
      </c>
    </row>
    <row r="12" spans="1:16" ht="20.25" customHeight="1" x14ac:dyDescent="0.2">
      <c r="A12" s="188"/>
      <c r="B12" s="189" t="s">
        <v>46</v>
      </c>
      <c r="C12" s="187" t="s">
        <v>47</v>
      </c>
      <c r="D12" s="188"/>
      <c r="E12" s="188" t="s">
        <v>48</v>
      </c>
      <c r="F12" s="193">
        <v>8</v>
      </c>
      <c r="G12" s="193">
        <v>15</v>
      </c>
      <c r="H12" s="193">
        <v>20</v>
      </c>
      <c r="I12" s="193">
        <v>15</v>
      </c>
      <c r="J12" s="193">
        <v>15</v>
      </c>
      <c r="K12" s="193">
        <v>15</v>
      </c>
      <c r="L12" s="193">
        <v>-25</v>
      </c>
      <c r="M12" s="193">
        <v>20</v>
      </c>
      <c r="N12" s="193">
        <v>8</v>
      </c>
      <c r="O12" s="654"/>
    </row>
    <row r="13" spans="1:16" ht="20.25" customHeight="1" x14ac:dyDescent="0.2">
      <c r="A13" s="188"/>
      <c r="B13" s="189"/>
      <c r="C13" s="187" t="s">
        <v>49</v>
      </c>
      <c r="D13" s="188"/>
      <c r="E13" s="188" t="s">
        <v>50</v>
      </c>
      <c r="F13" s="193">
        <v>98.5</v>
      </c>
      <c r="G13" s="193">
        <v>98.5</v>
      </c>
      <c r="H13" s="193">
        <v>98.5</v>
      </c>
      <c r="I13" s="193">
        <v>98.5</v>
      </c>
      <c r="J13" s="193">
        <v>98.5</v>
      </c>
      <c r="K13" s="193">
        <v>98.5</v>
      </c>
      <c r="L13" s="193">
        <v>98.5</v>
      </c>
      <c r="M13" s="193">
        <v>98.5</v>
      </c>
      <c r="N13" s="193">
        <v>98.5</v>
      </c>
      <c r="O13" s="654"/>
    </row>
    <row r="14" spans="1:16" ht="20.25" customHeight="1" x14ac:dyDescent="0.2">
      <c r="A14" s="188"/>
      <c r="C14" s="187" t="s">
        <v>51</v>
      </c>
      <c r="D14" s="188"/>
      <c r="E14" s="188" t="s">
        <v>52</v>
      </c>
      <c r="F14" s="111">
        <v>0.6</v>
      </c>
      <c r="G14" s="111">
        <v>0.6</v>
      </c>
      <c r="H14" s="111">
        <v>0.6</v>
      </c>
      <c r="I14" s="111">
        <v>0.6</v>
      </c>
      <c r="J14" s="111">
        <v>0.6</v>
      </c>
      <c r="K14" s="111">
        <v>0.6</v>
      </c>
      <c r="L14" s="111">
        <v>0.6</v>
      </c>
      <c r="M14" s="111">
        <v>0.6</v>
      </c>
      <c r="N14" s="111">
        <v>0.6</v>
      </c>
      <c r="O14" s="654"/>
    </row>
    <row r="15" spans="1:16" ht="20.25" customHeight="1" x14ac:dyDescent="0.2">
      <c r="A15" s="194" t="s">
        <v>53</v>
      </c>
      <c r="B15" s="189" t="s">
        <v>54</v>
      </c>
      <c r="C15" s="187" t="s">
        <v>55</v>
      </c>
      <c r="D15" s="188" t="s">
        <v>56</v>
      </c>
      <c r="E15" s="188" t="s">
        <v>57</v>
      </c>
      <c r="F15" s="188" t="s">
        <v>26</v>
      </c>
      <c r="G15" s="195" t="s">
        <v>58</v>
      </c>
      <c r="H15" s="196" t="s">
        <v>26</v>
      </c>
      <c r="I15" s="196" t="s">
        <v>26</v>
      </c>
      <c r="J15" s="188" t="s">
        <v>26</v>
      </c>
      <c r="K15" s="195" t="s">
        <v>58</v>
      </c>
      <c r="L15" s="188" t="s">
        <v>26</v>
      </c>
      <c r="M15" s="195" t="s">
        <v>58</v>
      </c>
      <c r="N15" s="195" t="s">
        <v>58</v>
      </c>
      <c r="O15" s="654"/>
    </row>
    <row r="16" spans="1:16" ht="20.25" customHeight="1" x14ac:dyDescent="0.2">
      <c r="A16" s="188"/>
      <c r="B16" s="189"/>
      <c r="C16" s="187" t="s">
        <v>59</v>
      </c>
      <c r="D16" s="188" t="s">
        <v>60</v>
      </c>
      <c r="E16" s="188" t="s">
        <v>48</v>
      </c>
      <c r="F16" s="188" t="s">
        <v>26</v>
      </c>
      <c r="G16" s="195" t="s">
        <v>58</v>
      </c>
      <c r="H16" s="196" t="s">
        <v>26</v>
      </c>
      <c r="I16" s="188" t="s">
        <v>26</v>
      </c>
      <c r="J16" s="188" t="s">
        <v>26</v>
      </c>
      <c r="K16" s="195" t="s">
        <v>58</v>
      </c>
      <c r="L16" s="188" t="s">
        <v>26</v>
      </c>
      <c r="M16" s="195" t="s">
        <v>58</v>
      </c>
      <c r="N16" s="195" t="s">
        <v>58</v>
      </c>
      <c r="O16" s="654"/>
    </row>
    <row r="17" spans="1:16" ht="20.25" customHeight="1" x14ac:dyDescent="0.2">
      <c r="A17" s="188"/>
      <c r="B17" s="189" t="s">
        <v>61</v>
      </c>
      <c r="C17" s="187" t="s">
        <v>55</v>
      </c>
      <c r="D17" s="188" t="s">
        <v>62</v>
      </c>
      <c r="E17" s="188" t="s">
        <v>57</v>
      </c>
      <c r="F17" s="226" t="s">
        <v>63</v>
      </c>
      <c r="G17" s="196"/>
      <c r="H17" s="226" t="s">
        <v>63</v>
      </c>
      <c r="I17" s="226" t="s">
        <v>63</v>
      </c>
      <c r="J17" s="226" t="s">
        <v>63</v>
      </c>
      <c r="K17" s="196" t="s">
        <v>26</v>
      </c>
      <c r="L17" s="226" t="s">
        <v>63</v>
      </c>
      <c r="M17" s="196" t="s">
        <v>26</v>
      </c>
      <c r="N17" s="196" t="s">
        <v>26</v>
      </c>
      <c r="O17" s="654"/>
    </row>
    <row r="18" spans="1:16" ht="20.25" customHeight="1" x14ac:dyDescent="0.2">
      <c r="A18" s="188"/>
      <c r="B18" s="189"/>
      <c r="C18" s="187" t="s">
        <v>47</v>
      </c>
      <c r="D18" s="188" t="s">
        <v>64</v>
      </c>
      <c r="E18" s="188" t="s">
        <v>48</v>
      </c>
      <c r="F18" s="226" t="s">
        <v>63</v>
      </c>
      <c r="G18" s="196"/>
      <c r="H18" s="226" t="s">
        <v>63</v>
      </c>
      <c r="I18" s="226" t="s">
        <v>63</v>
      </c>
      <c r="J18" s="226" t="s">
        <v>63</v>
      </c>
      <c r="K18" s="196" t="s">
        <v>26</v>
      </c>
      <c r="L18" s="226" t="s">
        <v>63</v>
      </c>
      <c r="M18" s="196" t="s">
        <v>26</v>
      </c>
      <c r="N18" s="196" t="s">
        <v>26</v>
      </c>
      <c r="O18" s="654"/>
    </row>
    <row r="19" spans="1:16" ht="20.25" customHeight="1" x14ac:dyDescent="0.2">
      <c r="A19" s="188">
        <v>40</v>
      </c>
      <c r="B19" s="198" t="s">
        <v>65</v>
      </c>
      <c r="C19" s="187" t="s">
        <v>55</v>
      </c>
      <c r="D19" s="188" t="s">
        <v>66</v>
      </c>
      <c r="E19" s="188" t="s">
        <v>57</v>
      </c>
      <c r="F19" s="227" t="e">
        <f>F24+F29</f>
        <v>#VALUE!</v>
      </c>
      <c r="G19" s="227" t="e">
        <f t="shared" ref="G19:I19" si="0">G24+G29</f>
        <v>#VALUE!</v>
      </c>
      <c r="H19" s="227" t="e">
        <f t="shared" si="0"/>
        <v>#VALUE!</v>
      </c>
      <c r="I19" s="227" t="e">
        <f t="shared" si="0"/>
        <v>#VALUE!</v>
      </c>
      <c r="J19" s="227" t="e">
        <f>J24+J29</f>
        <v>#VALUE!</v>
      </c>
      <c r="K19" s="227" t="e">
        <f>K24+K29</f>
        <v>#VALUE!</v>
      </c>
      <c r="L19" s="227" t="e">
        <f>L24+L29</f>
        <v>#VALUE!</v>
      </c>
      <c r="M19" s="227" t="e">
        <f>M24+M29</f>
        <v>#VALUE!</v>
      </c>
      <c r="N19" s="227" t="e">
        <f>N24+N29</f>
        <v>#VALUE!</v>
      </c>
      <c r="O19" s="654"/>
      <c r="P19" s="183" t="s">
        <v>67</v>
      </c>
    </row>
    <row r="20" spans="1:16" ht="20.25" customHeight="1" x14ac:dyDescent="0.2">
      <c r="A20" s="188"/>
      <c r="B20" s="187"/>
      <c r="C20" s="187" t="s">
        <v>47</v>
      </c>
      <c r="D20" s="188" t="s">
        <v>68</v>
      </c>
      <c r="E20" s="188" t="s">
        <v>48</v>
      </c>
      <c r="F20" s="193">
        <v>5</v>
      </c>
      <c r="G20" s="193">
        <v>5</v>
      </c>
      <c r="H20" s="193">
        <v>5</v>
      </c>
      <c r="I20" s="193">
        <v>5</v>
      </c>
      <c r="J20" s="193">
        <v>5</v>
      </c>
      <c r="K20" s="193">
        <v>5</v>
      </c>
      <c r="L20" s="193">
        <v>5</v>
      </c>
      <c r="M20" s="193">
        <v>5</v>
      </c>
      <c r="N20" s="193">
        <v>5</v>
      </c>
      <c r="O20" s="654"/>
    </row>
    <row r="21" spans="1:16" ht="20.25" customHeight="1" x14ac:dyDescent="0.2">
      <c r="A21" s="188"/>
      <c r="B21" s="187"/>
      <c r="C21" s="187" t="s">
        <v>49</v>
      </c>
      <c r="D21" s="188" t="s">
        <v>69</v>
      </c>
      <c r="E21" s="188" t="s">
        <v>70</v>
      </c>
      <c r="F21" s="193">
        <v>38</v>
      </c>
      <c r="G21" s="193">
        <v>38</v>
      </c>
      <c r="H21" s="193">
        <v>38</v>
      </c>
      <c r="I21" s="193">
        <v>38</v>
      </c>
      <c r="J21" s="193">
        <v>38</v>
      </c>
      <c r="K21" s="193">
        <v>38</v>
      </c>
      <c r="L21" s="193">
        <v>38</v>
      </c>
      <c r="M21" s="193">
        <v>38</v>
      </c>
      <c r="N21" s="193">
        <v>38</v>
      </c>
      <c r="O21" s="654"/>
    </row>
    <row r="22" spans="1:16" ht="20.25" customHeight="1" x14ac:dyDescent="0.2">
      <c r="A22" s="188"/>
      <c r="B22" s="187"/>
      <c r="C22" s="187" t="s">
        <v>71</v>
      </c>
      <c r="D22" s="188" t="s">
        <v>72</v>
      </c>
      <c r="E22" s="188" t="s">
        <v>73</v>
      </c>
      <c r="F22" s="192">
        <v>47489</v>
      </c>
      <c r="G22" s="192">
        <v>47489</v>
      </c>
      <c r="H22" s="192">
        <v>47489</v>
      </c>
      <c r="I22" s="192">
        <v>46803</v>
      </c>
      <c r="J22" s="192">
        <v>46803</v>
      </c>
      <c r="K22" s="192">
        <v>47489</v>
      </c>
      <c r="L22" s="192">
        <v>46803</v>
      </c>
      <c r="M22" s="192">
        <v>47489</v>
      </c>
      <c r="N22" s="192">
        <v>47489</v>
      </c>
      <c r="O22" s="654"/>
    </row>
    <row r="23" spans="1:16" ht="20.25" customHeight="1" x14ac:dyDescent="0.2">
      <c r="A23" s="188"/>
      <c r="B23" s="187"/>
      <c r="C23" s="187" t="s">
        <v>74</v>
      </c>
      <c r="D23" s="188" t="s">
        <v>75</v>
      </c>
      <c r="E23" s="188" t="s">
        <v>76</v>
      </c>
      <c r="F23" s="228" t="e">
        <f>F28+F33</f>
        <v>#VALUE!</v>
      </c>
      <c r="G23" s="228" t="e">
        <f t="shared" ref="G23:N23" si="1">G28+G33</f>
        <v>#VALUE!</v>
      </c>
      <c r="H23" s="228" t="e">
        <f t="shared" si="1"/>
        <v>#VALUE!</v>
      </c>
      <c r="I23" s="228" t="e">
        <f t="shared" si="1"/>
        <v>#VALUE!</v>
      </c>
      <c r="J23" s="228" t="e">
        <f t="shared" si="1"/>
        <v>#VALUE!</v>
      </c>
      <c r="K23" s="228" t="e">
        <f t="shared" si="1"/>
        <v>#VALUE!</v>
      </c>
      <c r="L23" s="228" t="e">
        <f t="shared" si="1"/>
        <v>#VALUE!</v>
      </c>
      <c r="M23" s="228" t="e">
        <f t="shared" si="1"/>
        <v>#VALUE!</v>
      </c>
      <c r="N23" s="228" t="e">
        <f t="shared" si="1"/>
        <v>#VALUE!</v>
      </c>
      <c r="O23" s="654"/>
      <c r="P23" s="183" t="s">
        <v>77</v>
      </c>
    </row>
    <row r="24" spans="1:16" ht="20.25" customHeight="1" x14ac:dyDescent="0.2">
      <c r="A24" s="188" t="s">
        <v>78</v>
      </c>
      <c r="B24" s="198" t="s">
        <v>79</v>
      </c>
      <c r="C24" s="187" t="s">
        <v>55</v>
      </c>
      <c r="D24" s="188" t="s">
        <v>80</v>
      </c>
      <c r="E24" s="188" t="s">
        <v>57</v>
      </c>
      <c r="F24" s="226" t="s">
        <v>63</v>
      </c>
      <c r="G24" s="196" t="s">
        <v>26</v>
      </c>
      <c r="H24" s="226" t="s">
        <v>63</v>
      </c>
      <c r="I24" s="226" t="s">
        <v>63</v>
      </c>
      <c r="J24" s="226" t="s">
        <v>63</v>
      </c>
      <c r="K24" s="196" t="s">
        <v>26</v>
      </c>
      <c r="L24" s="226" t="s">
        <v>63</v>
      </c>
      <c r="M24" s="196" t="s">
        <v>26</v>
      </c>
      <c r="N24" s="196" t="s">
        <v>26</v>
      </c>
      <c r="O24" s="654"/>
    </row>
    <row r="25" spans="1:16" ht="20.25" customHeight="1" x14ac:dyDescent="0.2">
      <c r="A25" s="188"/>
      <c r="B25" s="198"/>
      <c r="C25" s="187" t="s">
        <v>47</v>
      </c>
      <c r="D25" s="188" t="s">
        <v>81</v>
      </c>
      <c r="E25" s="188" t="s">
        <v>48</v>
      </c>
      <c r="F25" s="229">
        <v>70</v>
      </c>
      <c r="G25" s="196" t="s">
        <v>26</v>
      </c>
      <c r="H25" s="229">
        <v>70</v>
      </c>
      <c r="I25" s="215">
        <v>70</v>
      </c>
      <c r="J25" s="215">
        <v>70</v>
      </c>
      <c r="K25" s="196" t="s">
        <v>26</v>
      </c>
      <c r="L25" s="215">
        <v>70</v>
      </c>
      <c r="M25" s="196" t="s">
        <v>26</v>
      </c>
      <c r="N25" s="196" t="s">
        <v>26</v>
      </c>
      <c r="O25" s="654"/>
    </row>
    <row r="26" spans="1:16" ht="20.25" customHeight="1" x14ac:dyDescent="0.2">
      <c r="A26" s="188"/>
      <c r="B26" s="198"/>
      <c r="C26" s="187" t="s">
        <v>49</v>
      </c>
      <c r="D26" s="188" t="s">
        <v>82</v>
      </c>
      <c r="E26" s="188" t="s">
        <v>70</v>
      </c>
      <c r="F26" s="193">
        <v>38</v>
      </c>
      <c r="G26" s="230" t="s">
        <v>26</v>
      </c>
      <c r="H26" s="193">
        <v>38</v>
      </c>
      <c r="I26" s="193">
        <v>38</v>
      </c>
      <c r="J26" s="193">
        <v>38</v>
      </c>
      <c r="K26" s="196" t="s">
        <v>26</v>
      </c>
      <c r="L26" s="193">
        <v>38</v>
      </c>
      <c r="M26" s="196" t="s">
        <v>26</v>
      </c>
      <c r="N26" s="196" t="s">
        <v>26</v>
      </c>
      <c r="O26" s="654"/>
    </row>
    <row r="27" spans="1:16" ht="20.25" customHeight="1" x14ac:dyDescent="0.2">
      <c r="A27" s="188"/>
      <c r="B27" s="198"/>
      <c r="C27" s="187" t="s">
        <v>71</v>
      </c>
      <c r="D27" s="188" t="s">
        <v>83</v>
      </c>
      <c r="E27" s="188" t="s">
        <v>73</v>
      </c>
      <c r="F27" s="192">
        <v>47489</v>
      </c>
      <c r="G27" s="230" t="s">
        <v>26</v>
      </c>
      <c r="H27" s="192">
        <v>47489</v>
      </c>
      <c r="I27" s="192">
        <v>47489</v>
      </c>
      <c r="J27" s="192">
        <v>47489</v>
      </c>
      <c r="K27" s="196" t="s">
        <v>26</v>
      </c>
      <c r="L27" s="192">
        <v>47489</v>
      </c>
      <c r="M27" s="196" t="s">
        <v>26</v>
      </c>
      <c r="N27" s="196" t="s">
        <v>26</v>
      </c>
      <c r="O27" s="654"/>
    </row>
    <row r="28" spans="1:16" ht="20.25" customHeight="1" x14ac:dyDescent="0.2">
      <c r="A28" s="188"/>
      <c r="B28" s="198"/>
      <c r="C28" s="187" t="s">
        <v>74</v>
      </c>
      <c r="D28" s="188" t="s">
        <v>84</v>
      </c>
      <c r="E28" s="188" t="s">
        <v>76</v>
      </c>
      <c r="F28" s="226" t="s">
        <v>63</v>
      </c>
      <c r="G28" s="230" t="s">
        <v>26</v>
      </c>
      <c r="H28" s="226" t="s">
        <v>63</v>
      </c>
      <c r="I28" s="226" t="s">
        <v>63</v>
      </c>
      <c r="J28" s="226" t="s">
        <v>63</v>
      </c>
      <c r="K28" s="196" t="s">
        <v>26</v>
      </c>
      <c r="L28" s="226" t="s">
        <v>63</v>
      </c>
      <c r="M28" s="196" t="s">
        <v>26</v>
      </c>
      <c r="N28" s="196" t="s">
        <v>26</v>
      </c>
      <c r="O28" s="654"/>
    </row>
    <row r="29" spans="1:16" ht="26.25" customHeight="1" x14ac:dyDescent="0.2">
      <c r="A29" s="188" t="s">
        <v>85</v>
      </c>
      <c r="B29" s="198" t="s">
        <v>86</v>
      </c>
      <c r="C29" s="187" t="s">
        <v>55</v>
      </c>
      <c r="D29" s="188" t="s">
        <v>87</v>
      </c>
      <c r="E29" s="188" t="s">
        <v>57</v>
      </c>
      <c r="F29" s="196" t="s">
        <v>26</v>
      </c>
      <c r="G29" s="231" t="s">
        <v>58</v>
      </c>
      <c r="H29" s="196" t="s">
        <v>26</v>
      </c>
      <c r="I29" s="196" t="s">
        <v>26</v>
      </c>
      <c r="J29" s="195" t="s">
        <v>58</v>
      </c>
      <c r="K29" s="195" t="s">
        <v>58</v>
      </c>
      <c r="L29" s="196" t="s">
        <v>26</v>
      </c>
      <c r="M29" s="195" t="s">
        <v>58</v>
      </c>
      <c r="N29" s="195" t="s">
        <v>58</v>
      </c>
      <c r="O29" s="654"/>
    </row>
    <row r="30" spans="1:16" ht="20.25" customHeight="1" x14ac:dyDescent="0.2">
      <c r="A30" s="188"/>
      <c r="B30" s="198"/>
      <c r="C30" s="187" t="s">
        <v>47</v>
      </c>
      <c r="D30" s="188" t="s">
        <v>88</v>
      </c>
      <c r="E30" s="188" t="s">
        <v>48</v>
      </c>
      <c r="F30" s="196" t="s">
        <v>26</v>
      </c>
      <c r="G30" s="195" t="s">
        <v>58</v>
      </c>
      <c r="H30" s="196" t="s">
        <v>26</v>
      </c>
      <c r="I30" s="196" t="s">
        <v>26</v>
      </c>
      <c r="J30" s="195" t="s">
        <v>58</v>
      </c>
      <c r="K30" s="195" t="s">
        <v>58</v>
      </c>
      <c r="L30" s="196" t="s">
        <v>26</v>
      </c>
      <c r="M30" s="199">
        <v>0</v>
      </c>
      <c r="N30" s="199">
        <v>0</v>
      </c>
      <c r="O30" s="654"/>
    </row>
    <row r="31" spans="1:16" ht="20.25" customHeight="1" x14ac:dyDescent="0.2">
      <c r="A31" s="188"/>
      <c r="B31" s="198"/>
      <c r="C31" s="187" t="s">
        <v>49</v>
      </c>
      <c r="D31" s="188" t="s">
        <v>89</v>
      </c>
      <c r="E31" s="188" t="s">
        <v>70</v>
      </c>
      <c r="F31" s="196" t="s">
        <v>26</v>
      </c>
      <c r="G31" s="195" t="s">
        <v>58</v>
      </c>
      <c r="H31" s="196" t="s">
        <v>26</v>
      </c>
      <c r="I31" s="196" t="s">
        <v>26</v>
      </c>
      <c r="J31" s="195" t="s">
        <v>58</v>
      </c>
      <c r="K31" s="195" t="s">
        <v>58</v>
      </c>
      <c r="L31" s="196" t="s">
        <v>26</v>
      </c>
      <c r="M31" s="195" t="s">
        <v>58</v>
      </c>
      <c r="N31" s="195" t="s">
        <v>58</v>
      </c>
      <c r="O31" s="654"/>
    </row>
    <row r="32" spans="1:16" ht="20.25" customHeight="1" x14ac:dyDescent="0.2">
      <c r="A32" s="188"/>
      <c r="B32" s="198"/>
      <c r="C32" s="187" t="s">
        <v>71</v>
      </c>
      <c r="D32" s="188" t="s">
        <v>90</v>
      </c>
      <c r="E32" s="188" t="s">
        <v>73</v>
      </c>
      <c r="F32" s="196" t="s">
        <v>26</v>
      </c>
      <c r="G32" s="192">
        <v>47489</v>
      </c>
      <c r="H32" s="196" t="s">
        <v>26</v>
      </c>
      <c r="I32" s="196" t="s">
        <v>26</v>
      </c>
      <c r="J32" s="192">
        <v>47489</v>
      </c>
      <c r="K32" s="192">
        <v>47489</v>
      </c>
      <c r="L32" s="196" t="s">
        <v>26</v>
      </c>
      <c r="M32" s="192">
        <v>47489</v>
      </c>
      <c r="N32" s="192">
        <v>47489</v>
      </c>
      <c r="O32" s="654"/>
    </row>
    <row r="33" spans="1:16" ht="20.25" customHeight="1" x14ac:dyDescent="0.2">
      <c r="A33" s="188"/>
      <c r="B33" s="198"/>
      <c r="C33" s="187" t="s">
        <v>74</v>
      </c>
      <c r="D33" s="188" t="s">
        <v>91</v>
      </c>
      <c r="E33" s="188" t="s">
        <v>76</v>
      </c>
      <c r="F33" s="196" t="s">
        <v>26</v>
      </c>
      <c r="G33" s="219" t="e">
        <f>G29*G32</f>
        <v>#VALUE!</v>
      </c>
      <c r="H33" s="196" t="s">
        <v>26</v>
      </c>
      <c r="I33" s="196" t="s">
        <v>26</v>
      </c>
      <c r="J33" s="219" t="e">
        <f t="shared" ref="J33:K33" si="2">J29*J32</f>
        <v>#VALUE!</v>
      </c>
      <c r="K33" s="219" t="e">
        <f t="shared" si="2"/>
        <v>#VALUE!</v>
      </c>
      <c r="L33" s="196" t="s">
        <v>26</v>
      </c>
      <c r="M33" s="219" t="e">
        <f>M29*M32</f>
        <v>#VALUE!</v>
      </c>
      <c r="N33" s="219" t="e">
        <f>N29*N32</f>
        <v>#VALUE!</v>
      </c>
      <c r="O33" s="654"/>
      <c r="P33" s="183" t="s">
        <v>92</v>
      </c>
    </row>
    <row r="34" spans="1:16" ht="20.25" customHeight="1" x14ac:dyDescent="0.2">
      <c r="A34" s="188" t="s">
        <v>93</v>
      </c>
      <c r="B34" s="198" t="s">
        <v>94</v>
      </c>
      <c r="C34" s="187" t="s">
        <v>55</v>
      </c>
      <c r="D34" s="188" t="s">
        <v>95</v>
      </c>
      <c r="E34" s="188" t="s">
        <v>57</v>
      </c>
      <c r="F34" s="226" t="s">
        <v>63</v>
      </c>
      <c r="G34" s="196" t="s">
        <v>26</v>
      </c>
      <c r="H34" s="226" t="s">
        <v>63</v>
      </c>
      <c r="I34" s="226" t="s">
        <v>63</v>
      </c>
      <c r="J34" s="226" t="s">
        <v>63</v>
      </c>
      <c r="K34" s="196" t="s">
        <v>26</v>
      </c>
      <c r="L34" s="226" t="s">
        <v>63</v>
      </c>
      <c r="M34" s="196" t="s">
        <v>26</v>
      </c>
      <c r="N34" s="196" t="s">
        <v>26</v>
      </c>
      <c r="O34" s="654"/>
      <c r="P34" s="646" t="s">
        <v>96</v>
      </c>
    </row>
    <row r="35" spans="1:16" ht="20.25" customHeight="1" x14ac:dyDescent="0.2">
      <c r="A35" s="188"/>
      <c r="B35" s="201"/>
      <c r="C35" s="187" t="s">
        <v>47</v>
      </c>
      <c r="D35" s="188" t="s">
        <v>97</v>
      </c>
      <c r="E35" s="188" t="s">
        <v>48</v>
      </c>
      <c r="F35" s="226" t="s">
        <v>63</v>
      </c>
      <c r="G35" s="196" t="s">
        <v>26</v>
      </c>
      <c r="H35" s="226" t="s">
        <v>63</v>
      </c>
      <c r="I35" s="226" t="s">
        <v>63</v>
      </c>
      <c r="J35" s="226" t="s">
        <v>63</v>
      </c>
      <c r="K35" s="196" t="s">
        <v>26</v>
      </c>
      <c r="L35" s="226" t="s">
        <v>63</v>
      </c>
      <c r="M35" s="196" t="s">
        <v>26</v>
      </c>
      <c r="N35" s="196" t="s">
        <v>26</v>
      </c>
      <c r="O35" s="654"/>
      <c r="P35" s="646"/>
    </row>
    <row r="36" spans="1:16" ht="20.25" customHeight="1" x14ac:dyDescent="0.2">
      <c r="A36" s="188"/>
      <c r="B36" s="202"/>
      <c r="C36" s="187" t="s">
        <v>98</v>
      </c>
      <c r="D36" s="188" t="s">
        <v>99</v>
      </c>
      <c r="E36" s="188" t="s">
        <v>70</v>
      </c>
      <c r="F36" s="226" t="s">
        <v>63</v>
      </c>
      <c r="G36" s="196" t="s">
        <v>26</v>
      </c>
      <c r="H36" s="226" t="s">
        <v>63</v>
      </c>
      <c r="I36" s="226" t="s">
        <v>63</v>
      </c>
      <c r="J36" s="226" t="s">
        <v>63</v>
      </c>
      <c r="K36" s="196" t="s">
        <v>26</v>
      </c>
      <c r="L36" s="226" t="s">
        <v>63</v>
      </c>
      <c r="M36" s="196" t="s">
        <v>26</v>
      </c>
      <c r="N36" s="196" t="s">
        <v>26</v>
      </c>
      <c r="O36" s="654"/>
      <c r="P36" s="646"/>
    </row>
    <row r="37" spans="1:16" ht="20.25" customHeight="1" x14ac:dyDescent="0.2">
      <c r="A37" s="203"/>
      <c r="B37" s="202"/>
      <c r="C37" s="187" t="s">
        <v>100</v>
      </c>
      <c r="D37" s="188" t="s">
        <v>101</v>
      </c>
      <c r="E37" s="188" t="s">
        <v>73</v>
      </c>
      <c r="F37" s="195" t="s">
        <v>58</v>
      </c>
      <c r="G37" s="196" t="s">
        <v>26</v>
      </c>
      <c r="H37" s="195" t="s">
        <v>58</v>
      </c>
      <c r="I37" s="195" t="s">
        <v>58</v>
      </c>
      <c r="J37" s="195" t="s">
        <v>58</v>
      </c>
      <c r="K37" s="196" t="s">
        <v>26</v>
      </c>
      <c r="L37" s="195" t="s">
        <v>58</v>
      </c>
      <c r="M37" s="196" t="s">
        <v>26</v>
      </c>
      <c r="N37" s="196" t="s">
        <v>26</v>
      </c>
      <c r="O37" s="654"/>
      <c r="P37" s="646"/>
    </row>
    <row r="38" spans="1:16" ht="20.25" customHeight="1" x14ac:dyDescent="0.2">
      <c r="A38" s="188"/>
      <c r="B38" s="198"/>
      <c r="C38" s="187" t="s">
        <v>102</v>
      </c>
      <c r="D38" s="188" t="s">
        <v>103</v>
      </c>
      <c r="E38" s="188" t="s">
        <v>104</v>
      </c>
      <c r="F38" s="204" t="s">
        <v>58</v>
      </c>
      <c r="G38" s="196" t="s">
        <v>26</v>
      </c>
      <c r="H38" s="204" t="s">
        <v>58</v>
      </c>
      <c r="I38" s="195" t="s">
        <v>58</v>
      </c>
      <c r="J38" s="204" t="s">
        <v>58</v>
      </c>
      <c r="K38" s="196" t="s">
        <v>26</v>
      </c>
      <c r="L38" s="195" t="s">
        <v>58</v>
      </c>
      <c r="M38" s="196" t="s">
        <v>26</v>
      </c>
      <c r="N38" s="196" t="s">
        <v>26</v>
      </c>
      <c r="O38" s="654"/>
      <c r="P38" s="646"/>
    </row>
    <row r="39" spans="1:16" ht="20.25" customHeight="1" x14ac:dyDescent="0.2">
      <c r="A39" s="188">
        <v>3</v>
      </c>
      <c r="B39" s="198" t="s">
        <v>105</v>
      </c>
      <c r="C39" s="187" t="s">
        <v>47</v>
      </c>
      <c r="D39" s="188" t="s">
        <v>106</v>
      </c>
      <c r="E39" s="188" t="s">
        <v>48</v>
      </c>
      <c r="F39" s="199">
        <v>485</v>
      </c>
      <c r="G39" s="199">
        <v>485</v>
      </c>
      <c r="H39" s="199">
        <v>485</v>
      </c>
      <c r="I39" s="199">
        <v>485</v>
      </c>
      <c r="J39" s="199">
        <v>485</v>
      </c>
      <c r="K39" s="199">
        <v>485</v>
      </c>
      <c r="L39" s="182" t="s">
        <v>107</v>
      </c>
      <c r="M39" s="205"/>
      <c r="N39" s="205"/>
      <c r="O39" s="654"/>
    </row>
    <row r="40" spans="1:16" ht="26.25" customHeight="1" x14ac:dyDescent="0.2">
      <c r="A40" s="188"/>
      <c r="B40" s="198"/>
      <c r="C40" s="187" t="s">
        <v>49</v>
      </c>
      <c r="D40" s="188" t="s">
        <v>108</v>
      </c>
      <c r="E40" s="188" t="s">
        <v>70</v>
      </c>
      <c r="F40" s="199">
        <v>72</v>
      </c>
      <c r="G40" s="199">
        <v>72</v>
      </c>
      <c r="H40" s="199">
        <v>72</v>
      </c>
      <c r="I40" s="199">
        <v>72</v>
      </c>
      <c r="J40" s="199">
        <v>72</v>
      </c>
      <c r="K40" s="199">
        <v>72</v>
      </c>
      <c r="L40" s="199">
        <v>72</v>
      </c>
      <c r="M40" s="204" t="s">
        <v>58</v>
      </c>
      <c r="N40" s="204" t="s">
        <v>58</v>
      </c>
      <c r="O40" s="654"/>
    </row>
    <row r="41" spans="1:16" ht="20.25" customHeight="1" x14ac:dyDescent="0.2">
      <c r="A41" s="188"/>
      <c r="B41" s="198"/>
      <c r="C41" s="187" t="s">
        <v>109</v>
      </c>
      <c r="D41" s="188" t="s">
        <v>110</v>
      </c>
      <c r="E41" s="188" t="s">
        <v>73</v>
      </c>
      <c r="F41" s="206">
        <v>3372.2056879069778</v>
      </c>
      <c r="G41" s="206">
        <v>3372.2056879069778</v>
      </c>
      <c r="H41" s="206">
        <v>3372.2056879069778</v>
      </c>
      <c r="I41" s="206">
        <v>3372.2056879069778</v>
      </c>
      <c r="J41" s="206">
        <v>3372.2056879069778</v>
      </c>
      <c r="K41" s="206">
        <v>3372.2056879069778</v>
      </c>
      <c r="L41" s="195" t="s">
        <v>58</v>
      </c>
      <c r="M41" s="195" t="s">
        <v>58</v>
      </c>
      <c r="N41" s="195" t="s">
        <v>58</v>
      </c>
      <c r="O41" s="654"/>
    </row>
    <row r="42" spans="1:16" ht="20.25" customHeight="1" x14ac:dyDescent="0.2">
      <c r="A42" s="188"/>
      <c r="B42" s="198"/>
      <c r="C42" s="187" t="s">
        <v>55</v>
      </c>
      <c r="D42" s="188" t="s">
        <v>111</v>
      </c>
      <c r="E42" s="188" t="s">
        <v>57</v>
      </c>
      <c r="F42" s="195">
        <v>18.64</v>
      </c>
      <c r="G42" s="207">
        <v>12.6</v>
      </c>
      <c r="H42" s="195">
        <v>19.100000000000001</v>
      </c>
      <c r="I42" s="195" t="s">
        <v>58</v>
      </c>
      <c r="J42" s="195" t="s">
        <v>58</v>
      </c>
      <c r="K42" s="208">
        <v>20</v>
      </c>
      <c r="L42" s="195" t="s">
        <v>58</v>
      </c>
      <c r="M42" s="209">
        <v>12.6</v>
      </c>
      <c r="N42" s="195" t="s">
        <v>58</v>
      </c>
      <c r="O42" s="654"/>
    </row>
    <row r="43" spans="1:16" ht="20.25" customHeight="1" x14ac:dyDescent="0.2">
      <c r="A43" s="188"/>
      <c r="B43" s="198"/>
      <c r="C43" s="187" t="s">
        <v>74</v>
      </c>
      <c r="D43" s="188" t="s">
        <v>112</v>
      </c>
      <c r="E43" s="188" t="s">
        <v>113</v>
      </c>
      <c r="F43" s="204" t="s">
        <v>58</v>
      </c>
      <c r="G43" s="195" t="s">
        <v>58</v>
      </c>
      <c r="H43" s="204" t="s">
        <v>58</v>
      </c>
      <c r="I43" s="195" t="s">
        <v>58</v>
      </c>
      <c r="J43" s="204" t="s">
        <v>58</v>
      </c>
      <c r="K43" s="195" t="s">
        <v>58</v>
      </c>
      <c r="L43" s="195" t="s">
        <v>58</v>
      </c>
      <c r="M43" s="195" t="s">
        <v>58</v>
      </c>
      <c r="N43" s="195" t="s">
        <v>58</v>
      </c>
      <c r="O43" s="654"/>
      <c r="P43" s="183" t="s">
        <v>114</v>
      </c>
    </row>
    <row r="44" spans="1:16" ht="20.25" customHeight="1" x14ac:dyDescent="0.2">
      <c r="A44" s="188">
        <v>4</v>
      </c>
      <c r="B44" s="198" t="s">
        <v>115</v>
      </c>
      <c r="C44" s="187" t="s">
        <v>47</v>
      </c>
      <c r="D44" s="188" t="s">
        <v>116</v>
      </c>
      <c r="E44" s="188" t="s">
        <v>48</v>
      </c>
      <c r="F44" s="204" t="s">
        <v>58</v>
      </c>
      <c r="G44" s="195" t="s">
        <v>58</v>
      </c>
      <c r="H44" s="195" t="s">
        <v>58</v>
      </c>
      <c r="I44" s="195" t="s">
        <v>58</v>
      </c>
      <c r="J44" s="210" t="s">
        <v>117</v>
      </c>
      <c r="K44" s="195" t="s">
        <v>58</v>
      </c>
      <c r="L44" s="195" t="s">
        <v>58</v>
      </c>
      <c r="M44" s="195" t="s">
        <v>58</v>
      </c>
      <c r="N44" s="195" t="s">
        <v>58</v>
      </c>
      <c r="O44" s="654"/>
    </row>
    <row r="45" spans="1:16" ht="20.25" customHeight="1" x14ac:dyDescent="0.2">
      <c r="A45" s="188"/>
      <c r="B45" s="198"/>
      <c r="C45" s="187" t="s">
        <v>49</v>
      </c>
      <c r="D45" s="188" t="s">
        <v>118</v>
      </c>
      <c r="E45" s="188" t="s">
        <v>70</v>
      </c>
      <c r="F45" s="199">
        <v>10</v>
      </c>
      <c r="G45" s="199">
        <v>10</v>
      </c>
      <c r="H45" s="199">
        <v>10</v>
      </c>
      <c r="I45" s="199">
        <v>10</v>
      </c>
      <c r="J45" s="199">
        <v>10</v>
      </c>
      <c r="K45" s="199">
        <v>10</v>
      </c>
      <c r="L45" s="199">
        <v>10</v>
      </c>
      <c r="M45" s="199">
        <v>10</v>
      </c>
      <c r="N45" s="199">
        <v>10</v>
      </c>
      <c r="O45" s="654"/>
    </row>
    <row r="46" spans="1:16" ht="20.25" customHeight="1" x14ac:dyDescent="0.2">
      <c r="A46" s="188"/>
      <c r="B46" s="198"/>
      <c r="C46" s="187" t="s">
        <v>109</v>
      </c>
      <c r="D46" s="188" t="s">
        <v>119</v>
      </c>
      <c r="E46" s="188" t="s">
        <v>73</v>
      </c>
      <c r="F46" s="195" t="s">
        <v>58</v>
      </c>
      <c r="G46" s="195" t="s">
        <v>58</v>
      </c>
      <c r="H46" s="195" t="s">
        <v>58</v>
      </c>
      <c r="I46" s="195" t="s">
        <v>58</v>
      </c>
      <c r="J46" s="195" t="s">
        <v>58</v>
      </c>
      <c r="K46" s="195" t="s">
        <v>58</v>
      </c>
      <c r="L46" s="195" t="s">
        <v>58</v>
      </c>
      <c r="M46" s="195" t="s">
        <v>58</v>
      </c>
      <c r="N46" s="195" t="s">
        <v>58</v>
      </c>
      <c r="O46" s="654"/>
    </row>
    <row r="47" spans="1:16" ht="20.25" customHeight="1" x14ac:dyDescent="0.2">
      <c r="A47" s="188"/>
      <c r="B47" s="198"/>
      <c r="C47" s="187" t="s">
        <v>55</v>
      </c>
      <c r="D47" s="188" t="s">
        <v>120</v>
      </c>
      <c r="E47" s="188" t="s">
        <v>57</v>
      </c>
      <c r="F47" s="195" t="s">
        <v>58</v>
      </c>
      <c r="G47" s="195" t="s">
        <v>58</v>
      </c>
      <c r="H47" s="195" t="s">
        <v>58</v>
      </c>
      <c r="I47" s="195" t="s">
        <v>58</v>
      </c>
      <c r="J47" s="195" t="s">
        <v>58</v>
      </c>
      <c r="K47" s="195" t="s">
        <v>58</v>
      </c>
      <c r="L47" s="195" t="s">
        <v>58</v>
      </c>
      <c r="M47" s="195" t="s">
        <v>58</v>
      </c>
      <c r="N47" s="195" t="s">
        <v>58</v>
      </c>
      <c r="O47" s="654"/>
    </row>
    <row r="48" spans="1:16" ht="20.25" customHeight="1" x14ac:dyDescent="0.2">
      <c r="A48" s="188"/>
      <c r="B48" s="198"/>
      <c r="C48" s="187" t="s">
        <v>74</v>
      </c>
      <c r="D48" s="188" t="s">
        <v>121</v>
      </c>
      <c r="E48" s="188" t="s">
        <v>76</v>
      </c>
      <c r="F48" s="204" t="s">
        <v>58</v>
      </c>
      <c r="G48" s="204" t="s">
        <v>58</v>
      </c>
      <c r="H48" s="204" t="s">
        <v>58</v>
      </c>
      <c r="I48" s="195" t="s">
        <v>58</v>
      </c>
      <c r="J48" s="204" t="s">
        <v>58</v>
      </c>
      <c r="K48" s="204" t="s">
        <v>58</v>
      </c>
      <c r="L48" s="195" t="s">
        <v>58</v>
      </c>
      <c r="M48" s="195" t="s">
        <v>58</v>
      </c>
      <c r="N48" s="197"/>
      <c r="O48" s="654"/>
    </row>
    <row r="49" spans="1:18" ht="20.25" customHeight="1" x14ac:dyDescent="0.2">
      <c r="A49" s="188">
        <v>15</v>
      </c>
      <c r="B49" s="198" t="s">
        <v>122</v>
      </c>
      <c r="C49" s="187" t="s">
        <v>55</v>
      </c>
      <c r="D49" s="188" t="s">
        <v>123</v>
      </c>
      <c r="E49" s="188" t="s">
        <v>57</v>
      </c>
      <c r="F49" s="195" t="s">
        <v>58</v>
      </c>
      <c r="G49" s="195" t="s">
        <v>58</v>
      </c>
      <c r="H49" s="195" t="s">
        <v>58</v>
      </c>
      <c r="I49" s="195" t="s">
        <v>58</v>
      </c>
      <c r="J49" s="195" t="s">
        <v>58</v>
      </c>
      <c r="K49" s="195" t="s">
        <v>58</v>
      </c>
      <c r="L49" s="195" t="s">
        <v>58</v>
      </c>
      <c r="M49" s="195" t="s">
        <v>58</v>
      </c>
      <c r="N49" s="197"/>
      <c r="O49" s="654"/>
    </row>
    <row r="50" spans="1:18" ht="20.25" customHeight="1" x14ac:dyDescent="0.2">
      <c r="A50" s="188"/>
      <c r="B50" s="198"/>
      <c r="C50" s="187" t="s">
        <v>47</v>
      </c>
      <c r="D50" s="188" t="s">
        <v>124</v>
      </c>
      <c r="E50" s="188" t="s">
        <v>48</v>
      </c>
      <c r="F50" s="195" t="s">
        <v>58</v>
      </c>
      <c r="G50" s="195" t="s">
        <v>58</v>
      </c>
      <c r="H50" s="195" t="s">
        <v>58</v>
      </c>
      <c r="I50" s="195" t="s">
        <v>58</v>
      </c>
      <c r="J50" s="195" t="s">
        <v>58</v>
      </c>
      <c r="K50" s="195" t="s">
        <v>58</v>
      </c>
      <c r="L50" s="195" t="s">
        <v>58</v>
      </c>
      <c r="M50" s="195" t="s">
        <v>58</v>
      </c>
      <c r="N50" s="197"/>
      <c r="O50" s="654"/>
    </row>
    <row r="51" spans="1:18" ht="20.25" customHeight="1" x14ac:dyDescent="0.2">
      <c r="A51" s="188"/>
      <c r="B51" s="198"/>
      <c r="C51" s="187" t="s">
        <v>49</v>
      </c>
      <c r="D51" s="188" t="s">
        <v>125</v>
      </c>
      <c r="E51" s="188" t="s">
        <v>70</v>
      </c>
      <c r="F51" s="195" t="s">
        <v>58</v>
      </c>
      <c r="G51" s="195" t="s">
        <v>58</v>
      </c>
      <c r="H51" s="195" t="s">
        <v>58</v>
      </c>
      <c r="I51" s="195" t="s">
        <v>58</v>
      </c>
      <c r="J51" s="195" t="s">
        <v>58</v>
      </c>
      <c r="K51" s="195" t="s">
        <v>58</v>
      </c>
      <c r="L51" s="195" t="s">
        <v>58</v>
      </c>
      <c r="M51" s="195" t="s">
        <v>58</v>
      </c>
      <c r="N51" s="197"/>
      <c r="O51" s="654"/>
    </row>
    <row r="52" spans="1:18" ht="20.25" customHeight="1" x14ac:dyDescent="0.2">
      <c r="A52" s="188"/>
      <c r="B52" s="198"/>
      <c r="C52" s="187" t="s">
        <v>109</v>
      </c>
      <c r="D52" s="188" t="s">
        <v>126</v>
      </c>
      <c r="E52" s="188" t="s">
        <v>73</v>
      </c>
      <c r="F52" s="195" t="s">
        <v>58</v>
      </c>
      <c r="G52" s="195" t="s">
        <v>58</v>
      </c>
      <c r="H52" s="195" t="s">
        <v>58</v>
      </c>
      <c r="I52" s="195" t="s">
        <v>58</v>
      </c>
      <c r="J52" s="195" t="s">
        <v>58</v>
      </c>
      <c r="K52" s="195" t="s">
        <v>58</v>
      </c>
      <c r="L52" s="195" t="s">
        <v>58</v>
      </c>
      <c r="M52" s="195" t="s">
        <v>58</v>
      </c>
      <c r="N52" s="197"/>
      <c r="O52" s="654"/>
    </row>
    <row r="53" spans="1:18" ht="20.25" customHeight="1" x14ac:dyDescent="0.2">
      <c r="A53" s="188"/>
      <c r="B53" s="198"/>
      <c r="C53" s="187" t="s">
        <v>74</v>
      </c>
      <c r="D53" s="188" t="s">
        <v>127</v>
      </c>
      <c r="E53" s="188" t="s">
        <v>76</v>
      </c>
      <c r="F53" s="211" t="e">
        <f t="shared" ref="F53:M53" si="3">F58-F63</f>
        <v>#VALUE!</v>
      </c>
      <c r="G53" s="212" t="e">
        <f t="shared" si="3"/>
        <v>#VALUE!</v>
      </c>
      <c r="H53" s="211" t="e">
        <f t="shared" si="3"/>
        <v>#VALUE!</v>
      </c>
      <c r="I53" s="212" t="e">
        <f t="shared" si="3"/>
        <v>#VALUE!</v>
      </c>
      <c r="J53" s="212" t="e">
        <f t="shared" si="3"/>
        <v>#VALUE!</v>
      </c>
      <c r="K53" s="212" t="e">
        <f t="shared" si="3"/>
        <v>#VALUE!</v>
      </c>
      <c r="L53" s="212" t="e">
        <f t="shared" si="3"/>
        <v>#VALUE!</v>
      </c>
      <c r="M53" s="212" t="e">
        <f t="shared" si="3"/>
        <v>#VALUE!</v>
      </c>
      <c r="N53" s="213"/>
      <c r="O53" s="654"/>
      <c r="P53" s="183" t="s">
        <v>128</v>
      </c>
    </row>
    <row r="54" spans="1:18" ht="20.25" customHeight="1" x14ac:dyDescent="0.2">
      <c r="A54" s="188">
        <v>11</v>
      </c>
      <c r="B54" s="198" t="s">
        <v>129</v>
      </c>
      <c r="C54" s="187" t="s">
        <v>55</v>
      </c>
      <c r="D54" s="188" t="s">
        <v>130</v>
      </c>
      <c r="E54" s="188" t="s">
        <v>57</v>
      </c>
      <c r="F54" s="181" t="e">
        <f t="shared" ref="F54:H54" si="4">F42+F47+F49</f>
        <v>#VALUE!</v>
      </c>
      <c r="G54" s="181" t="e">
        <f t="shared" si="4"/>
        <v>#VALUE!</v>
      </c>
      <c r="H54" s="181" t="e">
        <f t="shared" si="4"/>
        <v>#VALUE!</v>
      </c>
      <c r="I54" s="181" t="e">
        <f>I42+I47+I49</f>
        <v>#VALUE!</v>
      </c>
      <c r="J54" s="181" t="e">
        <f>J42+J47+J49</f>
        <v>#VALUE!</v>
      </c>
      <c r="K54" s="181" t="e">
        <f>K42+K47+K49</f>
        <v>#VALUE!</v>
      </c>
      <c r="L54" s="181" t="e">
        <f>L42+L47+L49</f>
        <v>#VALUE!</v>
      </c>
      <c r="M54" s="181" t="e">
        <f>M42+M47+M49</f>
        <v>#VALUE!</v>
      </c>
      <c r="N54" s="181"/>
      <c r="O54" s="654"/>
      <c r="P54" s="214" t="s">
        <v>131</v>
      </c>
    </row>
    <row r="55" spans="1:18" ht="20.25" customHeight="1" x14ac:dyDescent="0.2">
      <c r="A55" s="188"/>
      <c r="B55" s="198"/>
      <c r="C55" s="187" t="s">
        <v>47</v>
      </c>
      <c r="D55" s="188" t="s">
        <v>132</v>
      </c>
      <c r="E55" s="188" t="s">
        <v>48</v>
      </c>
      <c r="F55" s="199">
        <v>170</v>
      </c>
      <c r="G55" s="199">
        <v>170</v>
      </c>
      <c r="H55" s="199">
        <v>170</v>
      </c>
      <c r="I55" s="199">
        <v>170</v>
      </c>
      <c r="J55" s="199">
        <v>170</v>
      </c>
      <c r="K55" s="199">
        <v>170</v>
      </c>
      <c r="L55" s="199">
        <v>170</v>
      </c>
      <c r="M55" s="199">
        <v>170</v>
      </c>
      <c r="N55" s="199"/>
      <c r="O55" s="654"/>
    </row>
    <row r="56" spans="1:18" ht="20.25" customHeight="1" x14ac:dyDescent="0.2">
      <c r="A56" s="188"/>
      <c r="B56" s="198"/>
      <c r="C56" s="187" t="s">
        <v>49</v>
      </c>
      <c r="D56" s="188" t="s">
        <v>133</v>
      </c>
      <c r="E56" s="188" t="s">
        <v>70</v>
      </c>
      <c r="F56" s="199">
        <v>8</v>
      </c>
      <c r="G56" s="199">
        <v>8</v>
      </c>
      <c r="H56" s="199">
        <v>8</v>
      </c>
      <c r="I56" s="199">
        <v>8</v>
      </c>
      <c r="J56" s="199">
        <v>8</v>
      </c>
      <c r="K56" s="199">
        <v>8</v>
      </c>
      <c r="L56" s="199">
        <v>8</v>
      </c>
      <c r="M56" s="199">
        <v>8</v>
      </c>
      <c r="N56" s="199"/>
      <c r="O56" s="654"/>
    </row>
    <row r="57" spans="1:18" ht="20.25" customHeight="1" x14ac:dyDescent="0.2">
      <c r="A57" s="188"/>
      <c r="B57" s="198"/>
      <c r="C57" s="187" t="s">
        <v>109</v>
      </c>
      <c r="D57" s="188" t="s">
        <v>134</v>
      </c>
      <c r="E57" s="188" t="s">
        <v>73</v>
      </c>
      <c r="F57" s="215">
        <v>719.210731401668</v>
      </c>
      <c r="G57" s="215">
        <v>719.210731401668</v>
      </c>
      <c r="H57" s="215">
        <v>719.210731401668</v>
      </c>
      <c r="I57" s="215">
        <v>719.210731401668</v>
      </c>
      <c r="J57" s="215">
        <v>719.210731401668</v>
      </c>
      <c r="K57" s="215">
        <v>719.210731401668</v>
      </c>
      <c r="L57" s="215">
        <v>719.210731401668</v>
      </c>
      <c r="M57" s="215">
        <v>719.210731401668</v>
      </c>
      <c r="N57" s="215"/>
      <c r="O57" s="654"/>
    </row>
    <row r="58" spans="1:18" ht="20.25" customHeight="1" x14ac:dyDescent="0.2">
      <c r="A58" s="188"/>
      <c r="B58" s="198"/>
      <c r="C58" s="187" t="s">
        <v>74</v>
      </c>
      <c r="D58" s="188" t="s">
        <v>135</v>
      </c>
      <c r="E58" s="188" t="s">
        <v>76</v>
      </c>
      <c r="F58" s="181" t="e">
        <f>F54*F57</f>
        <v>#VALUE!</v>
      </c>
      <c r="G58" s="181" t="e">
        <f t="shared" ref="G58:H58" si="5">G54*G57</f>
        <v>#VALUE!</v>
      </c>
      <c r="H58" s="181" t="e">
        <f t="shared" si="5"/>
        <v>#VALUE!</v>
      </c>
      <c r="I58" s="181" t="e">
        <f>I54*I57</f>
        <v>#VALUE!</v>
      </c>
      <c r="J58" s="181" t="e">
        <f>J54*J57</f>
        <v>#VALUE!</v>
      </c>
      <c r="K58" s="181" t="e">
        <f>K54*K57</f>
        <v>#VALUE!</v>
      </c>
      <c r="L58" s="181" t="e">
        <f>L54*L57</f>
        <v>#VALUE!</v>
      </c>
      <c r="M58" s="181" t="e">
        <f>M54*M57</f>
        <v>#VALUE!</v>
      </c>
      <c r="N58" s="181"/>
      <c r="O58" s="654"/>
    </row>
    <row r="59" spans="1:18" ht="20.25" customHeight="1" x14ac:dyDescent="0.2">
      <c r="A59" s="188">
        <v>10</v>
      </c>
      <c r="B59" s="198" t="s">
        <v>136</v>
      </c>
      <c r="C59" s="187" t="s">
        <v>55</v>
      </c>
      <c r="D59" s="188" t="s">
        <v>137</v>
      </c>
      <c r="E59" s="188" t="s">
        <v>57</v>
      </c>
      <c r="F59" s="181">
        <f>F64</f>
        <v>0</v>
      </c>
      <c r="G59" s="181">
        <f t="shared" ref="G59:M59" si="6">G64</f>
        <v>0</v>
      </c>
      <c r="H59" s="181">
        <f t="shared" si="6"/>
        <v>0</v>
      </c>
      <c r="I59" s="181">
        <f t="shared" si="6"/>
        <v>0</v>
      </c>
      <c r="J59" s="181">
        <f t="shared" si="6"/>
        <v>0</v>
      </c>
      <c r="K59" s="181">
        <f t="shared" si="6"/>
        <v>0</v>
      </c>
      <c r="L59" s="181">
        <f t="shared" si="6"/>
        <v>0</v>
      </c>
      <c r="M59" s="181">
        <f t="shared" si="6"/>
        <v>0</v>
      </c>
      <c r="N59" s="181"/>
      <c r="O59" s="654"/>
      <c r="P59" s="183" t="s">
        <v>138</v>
      </c>
    </row>
    <row r="60" spans="1:18" ht="20.25" customHeight="1" x14ac:dyDescent="0.2">
      <c r="A60" s="188"/>
      <c r="B60" s="216"/>
      <c r="C60" s="187" t="s">
        <v>47</v>
      </c>
      <c r="D60" s="188" t="s">
        <v>139</v>
      </c>
      <c r="E60" s="188" t="s">
        <v>48</v>
      </c>
      <c r="F60" s="195" t="s">
        <v>58</v>
      </c>
      <c r="G60" s="195" t="s">
        <v>58</v>
      </c>
      <c r="H60" s="195" t="s">
        <v>58</v>
      </c>
      <c r="I60" s="195" t="s">
        <v>58</v>
      </c>
      <c r="J60" s="210" t="s">
        <v>140</v>
      </c>
      <c r="K60" s="195" t="s">
        <v>58</v>
      </c>
      <c r="L60" s="195" t="s">
        <v>58</v>
      </c>
      <c r="M60" s="195" t="s">
        <v>58</v>
      </c>
      <c r="N60" s="197"/>
      <c r="O60" s="654"/>
    </row>
    <row r="61" spans="1:18" ht="20.25" customHeight="1" x14ac:dyDescent="0.2">
      <c r="A61" s="188"/>
      <c r="B61" s="198"/>
      <c r="C61" s="187" t="s">
        <v>49</v>
      </c>
      <c r="D61" s="188" t="s">
        <v>141</v>
      </c>
      <c r="E61" s="188" t="s">
        <v>70</v>
      </c>
      <c r="F61" s="195" t="s">
        <v>58</v>
      </c>
      <c r="G61" s="195" t="s">
        <v>58</v>
      </c>
      <c r="H61" s="195" t="s">
        <v>58</v>
      </c>
      <c r="I61" s="195" t="s">
        <v>58</v>
      </c>
      <c r="J61" s="195" t="s">
        <v>58</v>
      </c>
      <c r="K61" s="195" t="s">
        <v>58</v>
      </c>
      <c r="L61" s="195" t="s">
        <v>58</v>
      </c>
      <c r="M61" s="195" t="s">
        <v>58</v>
      </c>
      <c r="N61" s="197"/>
      <c r="O61" s="654"/>
    </row>
    <row r="62" spans="1:18" ht="20.25" customHeight="1" x14ac:dyDescent="0.2">
      <c r="A62" s="188"/>
      <c r="B62" s="198"/>
      <c r="C62" s="187" t="s">
        <v>109</v>
      </c>
      <c r="D62" s="188" t="s">
        <v>142</v>
      </c>
      <c r="E62" s="188" t="s">
        <v>73</v>
      </c>
      <c r="F62" s="195" t="s">
        <v>58</v>
      </c>
      <c r="G62" s="195" t="s">
        <v>58</v>
      </c>
      <c r="H62" s="195" t="s">
        <v>58</v>
      </c>
      <c r="I62" s="195" t="s">
        <v>58</v>
      </c>
      <c r="J62" s="195" t="s">
        <v>58</v>
      </c>
      <c r="K62" s="195" t="s">
        <v>58</v>
      </c>
      <c r="L62" s="195" t="s">
        <v>58</v>
      </c>
      <c r="M62" s="195" t="s">
        <v>58</v>
      </c>
      <c r="N62" s="197"/>
      <c r="O62" s="654"/>
    </row>
    <row r="63" spans="1:18" ht="20.25" customHeight="1" x14ac:dyDescent="0.2">
      <c r="A63" s="188"/>
      <c r="B63" s="198"/>
      <c r="C63" s="187" t="s">
        <v>74</v>
      </c>
      <c r="D63" s="188" t="s">
        <v>143</v>
      </c>
      <c r="E63" s="188" t="s">
        <v>113</v>
      </c>
      <c r="F63" s="217" t="e">
        <f t="shared" ref="F63:H63" si="7">F59*F62</f>
        <v>#VALUE!</v>
      </c>
      <c r="G63" s="217" t="e">
        <f t="shared" si="7"/>
        <v>#VALUE!</v>
      </c>
      <c r="H63" s="217" t="e">
        <f t="shared" si="7"/>
        <v>#VALUE!</v>
      </c>
      <c r="I63" s="218" t="e">
        <f>I59*I62</f>
        <v>#VALUE!</v>
      </c>
      <c r="J63" s="218" t="e">
        <f>J59*J62</f>
        <v>#VALUE!</v>
      </c>
      <c r="K63" s="218" t="e">
        <f>K59*K62</f>
        <v>#VALUE!</v>
      </c>
      <c r="L63" s="218" t="e">
        <f>L59*L62</f>
        <v>#VALUE!</v>
      </c>
      <c r="M63" s="218" t="e">
        <f>M59*M62</f>
        <v>#VALUE!</v>
      </c>
      <c r="N63" s="219"/>
      <c r="O63" s="654"/>
    </row>
    <row r="64" spans="1:18" ht="23.25" customHeight="1" x14ac:dyDescent="0.2">
      <c r="A64" s="188">
        <v>12</v>
      </c>
      <c r="B64" s="198" t="s">
        <v>144</v>
      </c>
      <c r="C64" s="187" t="s">
        <v>55</v>
      </c>
      <c r="D64" s="188" t="s">
        <v>145</v>
      </c>
      <c r="E64" s="188" t="s">
        <v>57</v>
      </c>
      <c r="F64" s="200"/>
      <c r="G64" s="200"/>
      <c r="H64" s="200"/>
      <c r="I64" s="200"/>
      <c r="J64" s="200"/>
      <c r="K64" s="200"/>
      <c r="L64" s="200"/>
      <c r="M64" s="200"/>
      <c r="N64" s="200"/>
      <c r="O64" s="654"/>
      <c r="P64" s="220" t="s">
        <v>146</v>
      </c>
      <c r="Q64" s="221" t="s">
        <v>147</v>
      </c>
      <c r="R64" s="222"/>
    </row>
    <row r="65" spans="1:16" ht="20.25" customHeight="1" x14ac:dyDescent="0.2">
      <c r="A65" s="188"/>
      <c r="B65" s="202"/>
      <c r="C65" s="187" t="s">
        <v>47</v>
      </c>
      <c r="D65" s="188" t="s">
        <v>148</v>
      </c>
      <c r="E65" s="188" t="s">
        <v>48</v>
      </c>
      <c r="F65" s="199">
        <v>117.5</v>
      </c>
      <c r="G65" s="199">
        <v>75.305999999999997</v>
      </c>
      <c r="H65" s="199">
        <v>46.472000000000001</v>
      </c>
      <c r="I65" s="199">
        <v>135</v>
      </c>
      <c r="J65" s="199">
        <v>117.5</v>
      </c>
      <c r="K65" s="199">
        <v>100</v>
      </c>
      <c r="L65" s="199">
        <v>117.5</v>
      </c>
      <c r="M65" s="199">
        <v>85</v>
      </c>
      <c r="N65" s="200"/>
      <c r="O65" s="654"/>
    </row>
    <row r="66" spans="1:16" ht="20.25" customHeight="1" x14ac:dyDescent="0.2">
      <c r="A66" s="188"/>
      <c r="B66" s="198"/>
      <c r="C66" s="187" t="s">
        <v>49</v>
      </c>
      <c r="D66" s="188" t="s">
        <v>149</v>
      </c>
      <c r="E66" s="188" t="s">
        <v>70</v>
      </c>
      <c r="F66" s="199">
        <v>15</v>
      </c>
      <c r="G66" s="199">
        <v>15</v>
      </c>
      <c r="H66" s="199">
        <v>15</v>
      </c>
      <c r="I66" s="199">
        <v>15</v>
      </c>
      <c r="J66" s="199">
        <v>15</v>
      </c>
      <c r="K66" s="199">
        <v>15</v>
      </c>
      <c r="L66" s="199">
        <v>15</v>
      </c>
      <c r="M66" s="199">
        <v>15</v>
      </c>
      <c r="N66" s="199">
        <v>15</v>
      </c>
      <c r="O66" s="654"/>
    </row>
    <row r="67" spans="1:16" ht="20.25" customHeight="1" x14ac:dyDescent="0.2">
      <c r="A67" s="188"/>
      <c r="B67" s="198"/>
      <c r="C67" s="187" t="s">
        <v>109</v>
      </c>
      <c r="D67" s="188" t="s">
        <v>150</v>
      </c>
      <c r="E67" s="188" t="s">
        <v>73</v>
      </c>
      <c r="F67" s="215">
        <v>494.097158473695</v>
      </c>
      <c r="G67" s="215">
        <v>316.4343115191827</v>
      </c>
      <c r="H67" s="215">
        <v>195.88614579699268</v>
      </c>
      <c r="I67" s="215">
        <v>316.4343115191827</v>
      </c>
      <c r="J67" s="215">
        <v>494.097158473695</v>
      </c>
      <c r="K67" s="215">
        <v>274.34688102186078</v>
      </c>
      <c r="L67" s="215">
        <v>494.097158473695</v>
      </c>
      <c r="M67" s="232"/>
      <c r="N67" s="232"/>
      <c r="O67" s="654"/>
    </row>
    <row r="68" spans="1:16" ht="20.25" customHeight="1" x14ac:dyDescent="0.2">
      <c r="A68" s="188">
        <v>2</v>
      </c>
      <c r="B68" s="198" t="s">
        <v>151</v>
      </c>
      <c r="C68" s="187" t="s">
        <v>47</v>
      </c>
      <c r="D68" s="188" t="s">
        <v>152</v>
      </c>
      <c r="E68" s="188" t="s">
        <v>48</v>
      </c>
      <c r="F68" s="199">
        <v>120</v>
      </c>
      <c r="G68" s="199">
        <v>90</v>
      </c>
      <c r="H68" s="199">
        <v>90</v>
      </c>
      <c r="I68" s="199">
        <v>90</v>
      </c>
      <c r="J68" s="199">
        <v>120</v>
      </c>
      <c r="K68" s="199">
        <v>90</v>
      </c>
      <c r="L68" s="199">
        <v>120</v>
      </c>
      <c r="M68" s="199">
        <v>90</v>
      </c>
      <c r="N68" s="199">
        <v>90</v>
      </c>
      <c r="O68" s="654"/>
    </row>
    <row r="69" spans="1:16" ht="20.25" customHeight="1" x14ac:dyDescent="0.2">
      <c r="A69" s="188"/>
      <c r="B69" s="198"/>
      <c r="C69" s="187" t="s">
        <v>49</v>
      </c>
      <c r="D69" s="188" t="s">
        <v>153</v>
      </c>
      <c r="E69" s="188" t="s">
        <v>70</v>
      </c>
      <c r="F69" s="195" t="s">
        <v>58</v>
      </c>
      <c r="G69" s="195" t="s">
        <v>58</v>
      </c>
      <c r="H69" s="195" t="s">
        <v>58</v>
      </c>
      <c r="I69" s="195" t="s">
        <v>58</v>
      </c>
      <c r="J69" s="195" t="s">
        <v>58</v>
      </c>
      <c r="K69" s="195" t="s">
        <v>58</v>
      </c>
      <c r="L69" s="195" t="s">
        <v>58</v>
      </c>
      <c r="M69" s="195" t="s">
        <v>58</v>
      </c>
      <c r="N69" s="195" t="s">
        <v>58</v>
      </c>
      <c r="O69" s="654"/>
    </row>
    <row r="70" spans="1:16" ht="20.25" customHeight="1" x14ac:dyDescent="0.2">
      <c r="A70" s="188"/>
      <c r="B70" s="198"/>
      <c r="C70" s="187" t="s">
        <v>109</v>
      </c>
      <c r="D70" s="188" t="s">
        <v>154</v>
      </c>
      <c r="E70" s="188" t="s">
        <v>73</v>
      </c>
      <c r="F70" s="206">
        <v>504.91057375530124</v>
      </c>
      <c r="G70" s="206">
        <v>378.30709446920849</v>
      </c>
      <c r="H70" s="206">
        <v>378.30709446920849</v>
      </c>
      <c r="I70" s="206">
        <v>378.30709446920849</v>
      </c>
      <c r="J70" s="206">
        <v>504.91057375530124</v>
      </c>
      <c r="K70" s="206">
        <v>378.14068422858071</v>
      </c>
      <c r="L70" s="206">
        <v>504.91057375530124</v>
      </c>
      <c r="M70" s="206">
        <v>378.14068422858071</v>
      </c>
      <c r="N70" s="233"/>
      <c r="O70" s="654"/>
    </row>
    <row r="71" spans="1:16" ht="20.25" customHeight="1" x14ac:dyDescent="0.2">
      <c r="A71" s="188"/>
      <c r="B71" s="198"/>
      <c r="C71" s="187" t="s">
        <v>155</v>
      </c>
      <c r="D71" s="188" t="s">
        <v>156</v>
      </c>
      <c r="E71" s="188" t="s">
        <v>76</v>
      </c>
      <c r="F71" s="217" t="e">
        <f>F72*(F70-F75)</f>
        <v>#VALUE!</v>
      </c>
      <c r="G71" s="211" t="e">
        <f t="shared" ref="G71:J71" si="8">G72*(G70-G75)</f>
        <v>#VALUE!</v>
      </c>
      <c r="H71" s="211" t="e">
        <f t="shared" si="8"/>
        <v>#VALUE!</v>
      </c>
      <c r="I71" s="218" t="e">
        <f>I72*(I70-I75)</f>
        <v>#VALUE!</v>
      </c>
      <c r="J71" s="211" t="e">
        <f t="shared" si="8"/>
        <v>#VALUE!</v>
      </c>
      <c r="K71" s="218" t="e">
        <f>K72*(K70-K75)</f>
        <v>#VALUE!</v>
      </c>
      <c r="L71" s="218" t="e">
        <f>L72*(L70-L75)</f>
        <v>#VALUE!</v>
      </c>
      <c r="M71" s="218" t="e">
        <f>M72*(M70-M75)</f>
        <v>#VALUE!</v>
      </c>
      <c r="N71" s="219"/>
      <c r="O71" s="654"/>
      <c r="P71" s="183" t="s">
        <v>157</v>
      </c>
    </row>
    <row r="72" spans="1:16" ht="20.25" customHeight="1" x14ac:dyDescent="0.2">
      <c r="A72" s="188">
        <v>1</v>
      </c>
      <c r="B72" s="198" t="s">
        <v>158</v>
      </c>
      <c r="C72" s="187" t="s">
        <v>55</v>
      </c>
      <c r="D72" s="188" t="s">
        <v>159</v>
      </c>
      <c r="E72" s="188" t="s">
        <v>57</v>
      </c>
      <c r="F72" s="195" t="s">
        <v>58</v>
      </c>
      <c r="G72" s="195" t="s">
        <v>58</v>
      </c>
      <c r="H72" s="195" t="s">
        <v>58</v>
      </c>
      <c r="I72" s="195" t="s">
        <v>58</v>
      </c>
      <c r="J72" s="195" t="s">
        <v>58</v>
      </c>
      <c r="K72" s="195" t="s">
        <v>58</v>
      </c>
      <c r="L72" s="195" t="s">
        <v>58</v>
      </c>
      <c r="M72" s="195" t="s">
        <v>58</v>
      </c>
      <c r="N72" s="197"/>
      <c r="O72" s="654"/>
      <c r="P72" s="183" t="s">
        <v>160</v>
      </c>
    </row>
    <row r="73" spans="1:16" ht="20.25" customHeight="1" x14ac:dyDescent="0.2">
      <c r="A73" s="188"/>
      <c r="B73" s="198"/>
      <c r="C73" s="187" t="s">
        <v>47</v>
      </c>
      <c r="D73" s="188" t="s">
        <v>161</v>
      </c>
      <c r="E73" s="188" t="s">
        <v>48</v>
      </c>
      <c r="F73" s="199">
        <v>57</v>
      </c>
      <c r="G73" s="199">
        <v>57</v>
      </c>
      <c r="H73" s="199">
        <v>57</v>
      </c>
      <c r="I73" s="199">
        <v>57</v>
      </c>
      <c r="J73" s="199">
        <v>57</v>
      </c>
      <c r="K73" s="199">
        <v>57</v>
      </c>
      <c r="L73" s="199">
        <v>57</v>
      </c>
      <c r="M73" s="199">
        <v>57</v>
      </c>
      <c r="N73" s="199"/>
      <c r="O73" s="654"/>
    </row>
    <row r="74" spans="1:16" ht="20.25" customHeight="1" x14ac:dyDescent="0.2">
      <c r="A74" s="188"/>
      <c r="B74" s="198"/>
      <c r="C74" s="187" t="s">
        <v>49</v>
      </c>
      <c r="D74" s="188" t="s">
        <v>162</v>
      </c>
      <c r="E74" s="188" t="s">
        <v>70</v>
      </c>
      <c r="F74" s="199">
        <v>18</v>
      </c>
      <c r="G74" s="199">
        <v>18</v>
      </c>
      <c r="H74" s="199">
        <v>18</v>
      </c>
      <c r="I74" s="199">
        <v>18</v>
      </c>
      <c r="J74" s="199">
        <v>18</v>
      </c>
      <c r="K74" s="199">
        <v>18</v>
      </c>
      <c r="L74" s="199">
        <v>18</v>
      </c>
      <c r="M74" s="199">
        <v>18</v>
      </c>
      <c r="N74" s="199"/>
      <c r="O74" s="654"/>
    </row>
    <row r="75" spans="1:16" ht="20.25" customHeight="1" x14ac:dyDescent="0.2">
      <c r="A75" s="188"/>
      <c r="B75" s="198"/>
      <c r="C75" s="187" t="s">
        <v>109</v>
      </c>
      <c r="D75" s="188" t="s">
        <v>163</v>
      </c>
      <c r="E75" s="188" t="s">
        <v>73</v>
      </c>
      <c r="F75" s="223">
        <v>240.11391744053441</v>
      </c>
      <c r="G75" s="223">
        <v>240.11391744053441</v>
      </c>
      <c r="H75" s="223">
        <v>240.11391744053441</v>
      </c>
      <c r="I75" s="223">
        <v>240.11391744053441</v>
      </c>
      <c r="J75" s="223">
        <v>240.11391744053441</v>
      </c>
      <c r="K75" s="223">
        <v>240.11391744053441</v>
      </c>
      <c r="L75" s="223">
        <v>240.11391744053441</v>
      </c>
      <c r="M75" s="223">
        <v>240.11391744053441</v>
      </c>
      <c r="N75" s="223"/>
      <c r="O75" s="654"/>
    </row>
    <row r="76" spans="1:16" ht="20.25" customHeight="1" x14ac:dyDescent="0.2">
      <c r="A76" s="188"/>
      <c r="B76" s="198" t="s">
        <v>164</v>
      </c>
      <c r="C76" s="187" t="s">
        <v>47</v>
      </c>
      <c r="D76" s="188" t="s">
        <v>165</v>
      </c>
      <c r="E76" s="188" t="s">
        <v>48</v>
      </c>
      <c r="F76" s="195" t="s">
        <v>58</v>
      </c>
      <c r="G76" s="195" t="s">
        <v>58</v>
      </c>
      <c r="H76" s="195" t="s">
        <v>58</v>
      </c>
      <c r="I76" s="195" t="s">
        <v>58</v>
      </c>
      <c r="J76" s="195" t="s">
        <v>58</v>
      </c>
      <c r="K76" s="195" t="s">
        <v>58</v>
      </c>
      <c r="L76" s="195" t="s">
        <v>58</v>
      </c>
      <c r="M76" s="195" t="s">
        <v>58</v>
      </c>
      <c r="N76" s="197"/>
      <c r="O76" s="654"/>
    </row>
    <row r="77" spans="1:16" ht="20.25" customHeight="1" x14ac:dyDescent="0.2">
      <c r="B77" s="198"/>
      <c r="C77" s="187" t="s">
        <v>109</v>
      </c>
      <c r="D77" s="188" t="s">
        <v>166</v>
      </c>
      <c r="E77" s="188" t="s">
        <v>73</v>
      </c>
      <c r="F77" s="195" t="s">
        <v>58</v>
      </c>
      <c r="G77" s="195" t="s">
        <v>58</v>
      </c>
      <c r="H77" s="195" t="s">
        <v>58</v>
      </c>
      <c r="I77" s="195" t="s">
        <v>58</v>
      </c>
      <c r="J77" s="195" t="s">
        <v>58</v>
      </c>
      <c r="K77" s="195" t="s">
        <v>58</v>
      </c>
      <c r="L77" s="195" t="s">
        <v>58</v>
      </c>
      <c r="M77" s="195" t="s">
        <v>58</v>
      </c>
      <c r="N77" s="197"/>
      <c r="O77" s="654"/>
    </row>
    <row r="78" spans="1:16" ht="27" customHeight="1" x14ac:dyDescent="0.2">
      <c r="A78" s="224">
        <v>30</v>
      </c>
      <c r="B78" s="198" t="s">
        <v>167</v>
      </c>
      <c r="C78" s="187"/>
      <c r="D78" s="188" t="s">
        <v>168</v>
      </c>
      <c r="E78" s="188" t="s">
        <v>113</v>
      </c>
      <c r="F78" s="204" t="s">
        <v>58</v>
      </c>
      <c r="G78" s="204" t="s">
        <v>58</v>
      </c>
      <c r="H78" s="204" t="s">
        <v>58</v>
      </c>
      <c r="I78" s="195" t="s">
        <v>58</v>
      </c>
      <c r="J78" s="195" t="s">
        <v>58</v>
      </c>
      <c r="K78" s="195" t="s">
        <v>58</v>
      </c>
      <c r="L78" s="195" t="s">
        <v>58</v>
      </c>
      <c r="M78" s="195" t="s">
        <v>58</v>
      </c>
      <c r="N78" s="197"/>
      <c r="O78" s="654"/>
    </row>
    <row r="79" spans="1:16" ht="20.25" customHeight="1" x14ac:dyDescent="0.2">
      <c r="A79" s="224"/>
      <c r="B79" s="198"/>
      <c r="C79" s="187"/>
      <c r="D79" s="188"/>
      <c r="E79" s="188"/>
      <c r="F79" s="188"/>
      <c r="G79" s="188"/>
      <c r="H79" s="188"/>
      <c r="I79" s="188"/>
      <c r="J79" s="188"/>
      <c r="K79" s="188"/>
      <c r="L79" s="188"/>
      <c r="M79" s="188"/>
      <c r="N79" s="188"/>
      <c r="O79" s="225"/>
    </row>
    <row r="80" spans="1:16" ht="20.25" customHeight="1" x14ac:dyDescent="0.2">
      <c r="A80" s="224"/>
      <c r="B80" s="198" t="s">
        <v>14</v>
      </c>
      <c r="C80" s="187"/>
      <c r="D80" s="188"/>
      <c r="E80" s="188"/>
      <c r="F80" s="188"/>
      <c r="G80" s="188"/>
      <c r="H80" s="188"/>
      <c r="I80" s="188"/>
      <c r="J80" s="188"/>
      <c r="K80" s="188"/>
      <c r="L80" s="188"/>
      <c r="M80" s="188"/>
      <c r="N80" s="188"/>
      <c r="O80" s="225"/>
    </row>
    <row r="81" spans="1:16" ht="20.25" customHeight="1" x14ac:dyDescent="0.2">
      <c r="A81" s="224"/>
      <c r="B81" s="655" t="s">
        <v>169</v>
      </c>
      <c r="C81" s="655"/>
      <c r="D81" s="655"/>
      <c r="E81" s="655"/>
      <c r="F81" s="655"/>
      <c r="G81" s="655"/>
      <c r="H81" s="655"/>
      <c r="I81" s="655"/>
      <c r="J81" s="655"/>
      <c r="K81" s="655"/>
      <c r="L81" s="655"/>
      <c r="M81" s="655"/>
      <c r="N81" s="655"/>
      <c r="O81" s="655"/>
      <c r="P81" s="655"/>
    </row>
    <row r="82" spans="1:16" ht="24" customHeight="1" x14ac:dyDescent="0.2">
      <c r="B82" s="653" t="s">
        <v>170</v>
      </c>
      <c r="C82" s="653"/>
      <c r="D82" s="653"/>
      <c r="E82" s="653"/>
      <c r="F82" s="653"/>
      <c r="G82" s="653"/>
      <c r="H82" s="653"/>
      <c r="I82" s="653"/>
      <c r="J82" s="653"/>
      <c r="K82" s="653"/>
      <c r="L82" s="653"/>
      <c r="M82" s="653"/>
      <c r="N82" s="653"/>
      <c r="O82" s="653"/>
      <c r="P82" s="653"/>
    </row>
    <row r="83" spans="1:16" ht="63" customHeight="1" x14ac:dyDescent="0.2">
      <c r="B83" s="653" t="s">
        <v>171</v>
      </c>
      <c r="C83" s="653"/>
      <c r="D83" s="653"/>
      <c r="E83" s="653"/>
      <c r="F83" s="653"/>
      <c r="G83" s="653"/>
      <c r="H83" s="653"/>
      <c r="I83" s="653"/>
      <c r="J83" s="653"/>
      <c r="K83" s="653"/>
      <c r="L83" s="653"/>
      <c r="M83" s="653"/>
      <c r="N83" s="653"/>
      <c r="O83" s="653"/>
      <c r="P83" s="653"/>
    </row>
    <row r="84" spans="1:16" ht="15.75" customHeight="1" x14ac:dyDescent="0.2">
      <c r="B84" s="652" t="s">
        <v>172</v>
      </c>
      <c r="C84" s="652"/>
      <c r="D84" s="652"/>
      <c r="E84" s="652"/>
      <c r="F84" s="652"/>
      <c r="G84" s="652"/>
      <c r="H84" s="652"/>
      <c r="I84" s="652"/>
      <c r="J84" s="652"/>
      <c r="K84" s="652"/>
      <c r="L84" s="652"/>
      <c r="M84" s="652"/>
      <c r="N84" s="652"/>
      <c r="O84" s="652"/>
      <c r="P84" s="652"/>
    </row>
    <row r="85" spans="1:16" ht="18.75" customHeight="1" x14ac:dyDescent="0.2">
      <c r="B85" s="652" t="s">
        <v>173</v>
      </c>
      <c r="C85" s="652"/>
      <c r="D85" s="652"/>
      <c r="E85" s="652"/>
      <c r="F85" s="652"/>
      <c r="G85" s="652"/>
      <c r="H85" s="652"/>
      <c r="I85" s="652"/>
      <c r="J85" s="652"/>
      <c r="K85" s="652"/>
      <c r="L85" s="652"/>
      <c r="M85" s="652"/>
      <c r="N85" s="652"/>
      <c r="O85" s="652"/>
      <c r="P85" s="652"/>
    </row>
    <row r="86" spans="1:16" ht="18.75" customHeight="1" x14ac:dyDescent="0.2">
      <c r="B86" s="652" t="s">
        <v>174</v>
      </c>
      <c r="C86" s="652"/>
      <c r="D86" s="652"/>
      <c r="E86" s="652"/>
      <c r="F86" s="652"/>
      <c r="G86" s="652"/>
      <c r="H86" s="652"/>
      <c r="I86" s="652"/>
      <c r="J86" s="652"/>
      <c r="K86" s="652"/>
      <c r="L86" s="652"/>
      <c r="M86" s="652"/>
      <c r="N86" s="652"/>
      <c r="O86" s="652"/>
      <c r="P86" s="652"/>
    </row>
    <row r="87" spans="1:16" ht="18.75" customHeight="1" x14ac:dyDescent="0.2">
      <c r="B87" s="653" t="s">
        <v>175</v>
      </c>
      <c r="C87" s="653"/>
      <c r="D87" s="653"/>
      <c r="E87" s="653"/>
      <c r="F87" s="653"/>
      <c r="G87" s="653"/>
      <c r="H87" s="653"/>
      <c r="I87" s="653"/>
      <c r="J87" s="653"/>
      <c r="K87" s="653"/>
      <c r="L87" s="653"/>
      <c r="M87" s="653"/>
      <c r="N87" s="653"/>
      <c r="O87" s="653"/>
      <c r="P87" s="653"/>
    </row>
    <row r="88" spans="1:16" ht="20.25" customHeight="1" x14ac:dyDescent="0.2">
      <c r="B88" s="652" t="s">
        <v>176</v>
      </c>
      <c r="C88" s="652"/>
      <c r="D88" s="652"/>
      <c r="E88" s="652"/>
      <c r="F88" s="652"/>
      <c r="G88" s="652"/>
      <c r="H88" s="652"/>
      <c r="I88" s="652"/>
      <c r="J88" s="652"/>
      <c r="K88" s="652"/>
      <c r="L88" s="652"/>
      <c r="M88" s="652"/>
      <c r="N88" s="652"/>
      <c r="O88" s="652"/>
      <c r="P88" s="652"/>
    </row>
  </sheetData>
  <mergeCells count="20">
    <mergeCell ref="B85:P85"/>
    <mergeCell ref="B86:P86"/>
    <mergeCell ref="B87:P87"/>
    <mergeCell ref="B88:P88"/>
    <mergeCell ref="O11:O78"/>
    <mergeCell ref="P34:P38"/>
    <mergeCell ref="B81:P81"/>
    <mergeCell ref="B82:P82"/>
    <mergeCell ref="B83:P83"/>
    <mergeCell ref="B84:P84"/>
    <mergeCell ref="A1:P1"/>
    <mergeCell ref="B3:B4"/>
    <mergeCell ref="C3:E3"/>
    <mergeCell ref="P3:P4"/>
    <mergeCell ref="C4:E4"/>
    <mergeCell ref="B5:B8"/>
    <mergeCell ref="C5:E5"/>
    <mergeCell ref="C6:E6"/>
    <mergeCell ref="C7:E7"/>
    <mergeCell ref="C8:E8"/>
  </mergeCells>
  <printOptions horizontalCentered="1"/>
  <pageMargins left="0.51181102362204722" right="0.51181102362204722" top="0.59055118110236227" bottom="0.59055118110236227" header="0.31496062992125984" footer="0.31496062992125984"/>
  <pageSetup paperSize="8" scale="86" orientation="landscape" r:id="rId1"/>
  <headerFooter>
    <oddFooter>&amp;C&amp;"Arial,Obyčejné"&amp;P/&amp;N</oddFooter>
  </headerFooter>
  <rowBreaks count="1" manualBreakCount="1">
    <brk id="47"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A30A-5FD4-4F71-AE41-F69232470FE3}">
  <dimension ref="B1:G29"/>
  <sheetViews>
    <sheetView topLeftCell="A12" zoomScaleNormal="100" zoomScaleSheetLayoutView="110" workbookViewId="0">
      <selection activeCell="C21" sqref="C21"/>
    </sheetView>
  </sheetViews>
  <sheetFormatPr defaultRowHeight="15" x14ac:dyDescent="0.25"/>
  <cols>
    <col min="1" max="2" width="3.42578125" style="497" customWidth="1"/>
    <col min="3" max="3" width="75.7109375" style="497" customWidth="1"/>
    <col min="4" max="4" width="3.42578125" style="497" customWidth="1"/>
    <col min="5" max="5" width="3.140625" style="497" customWidth="1"/>
    <col min="6" max="256" width="9.140625" style="497"/>
    <col min="257" max="258" width="3.42578125" style="497" customWidth="1"/>
    <col min="259" max="259" width="73.85546875" style="497" customWidth="1"/>
    <col min="260" max="260" width="3.42578125" style="497" customWidth="1"/>
    <col min="261" max="261" width="3.140625" style="497" customWidth="1"/>
    <col min="262" max="512" width="9.140625" style="497"/>
    <col min="513" max="514" width="3.42578125" style="497" customWidth="1"/>
    <col min="515" max="515" width="73.85546875" style="497" customWidth="1"/>
    <col min="516" max="516" width="3.42578125" style="497" customWidth="1"/>
    <col min="517" max="517" width="3.140625" style="497" customWidth="1"/>
    <col min="518" max="768" width="9.140625" style="497"/>
    <col min="769" max="770" width="3.42578125" style="497" customWidth="1"/>
    <col min="771" max="771" width="73.85546875" style="497" customWidth="1"/>
    <col min="772" max="772" width="3.42578125" style="497" customWidth="1"/>
    <col min="773" max="773" width="3.140625" style="497" customWidth="1"/>
    <col min="774" max="1024" width="9.140625" style="497"/>
    <col min="1025" max="1026" width="3.42578125" style="497" customWidth="1"/>
    <col min="1027" max="1027" width="73.85546875" style="497" customWidth="1"/>
    <col min="1028" max="1028" width="3.42578125" style="497" customWidth="1"/>
    <col min="1029" max="1029" width="3.140625" style="497" customWidth="1"/>
    <col min="1030" max="1280" width="9.140625" style="497"/>
    <col min="1281" max="1282" width="3.42578125" style="497" customWidth="1"/>
    <col min="1283" max="1283" width="73.85546875" style="497" customWidth="1"/>
    <col min="1284" max="1284" width="3.42578125" style="497" customWidth="1"/>
    <col min="1285" max="1285" width="3.140625" style="497" customWidth="1"/>
    <col min="1286" max="1536" width="9.140625" style="497"/>
    <col min="1537" max="1538" width="3.42578125" style="497" customWidth="1"/>
    <col min="1539" max="1539" width="73.85546875" style="497" customWidth="1"/>
    <col min="1540" max="1540" width="3.42578125" style="497" customWidth="1"/>
    <col min="1541" max="1541" width="3.140625" style="497" customWidth="1"/>
    <col min="1542" max="1792" width="9.140625" style="497"/>
    <col min="1793" max="1794" width="3.42578125" style="497" customWidth="1"/>
    <col min="1795" max="1795" width="73.85546875" style="497" customWidth="1"/>
    <col min="1796" max="1796" width="3.42578125" style="497" customWidth="1"/>
    <col min="1797" max="1797" width="3.140625" style="497" customWidth="1"/>
    <col min="1798" max="2048" width="9.140625" style="497"/>
    <col min="2049" max="2050" width="3.42578125" style="497" customWidth="1"/>
    <col min="2051" max="2051" width="73.85546875" style="497" customWidth="1"/>
    <col min="2052" max="2052" width="3.42578125" style="497" customWidth="1"/>
    <col min="2053" max="2053" width="3.140625" style="497" customWidth="1"/>
    <col min="2054" max="2304" width="9.140625" style="497"/>
    <col min="2305" max="2306" width="3.42578125" style="497" customWidth="1"/>
    <col min="2307" max="2307" width="73.85546875" style="497" customWidth="1"/>
    <col min="2308" max="2308" width="3.42578125" style="497" customWidth="1"/>
    <col min="2309" max="2309" width="3.140625" style="497" customWidth="1"/>
    <col min="2310" max="2560" width="9.140625" style="497"/>
    <col min="2561" max="2562" width="3.42578125" style="497" customWidth="1"/>
    <col min="2563" max="2563" width="73.85546875" style="497" customWidth="1"/>
    <col min="2564" max="2564" width="3.42578125" style="497" customWidth="1"/>
    <col min="2565" max="2565" width="3.140625" style="497" customWidth="1"/>
    <col min="2566" max="2816" width="9.140625" style="497"/>
    <col min="2817" max="2818" width="3.42578125" style="497" customWidth="1"/>
    <col min="2819" max="2819" width="73.85546875" style="497" customWidth="1"/>
    <col min="2820" max="2820" width="3.42578125" style="497" customWidth="1"/>
    <col min="2821" max="2821" width="3.140625" style="497" customWidth="1"/>
    <col min="2822" max="3072" width="9.140625" style="497"/>
    <col min="3073" max="3074" width="3.42578125" style="497" customWidth="1"/>
    <col min="3075" max="3075" width="73.85546875" style="497" customWidth="1"/>
    <col min="3076" max="3076" width="3.42578125" style="497" customWidth="1"/>
    <col min="3077" max="3077" width="3.140625" style="497" customWidth="1"/>
    <col min="3078" max="3328" width="9.140625" style="497"/>
    <col min="3329" max="3330" width="3.42578125" style="497" customWidth="1"/>
    <col min="3331" max="3331" width="73.85546875" style="497" customWidth="1"/>
    <col min="3332" max="3332" width="3.42578125" style="497" customWidth="1"/>
    <col min="3333" max="3333" width="3.140625" style="497" customWidth="1"/>
    <col min="3334" max="3584" width="9.140625" style="497"/>
    <col min="3585" max="3586" width="3.42578125" style="497" customWidth="1"/>
    <col min="3587" max="3587" width="73.85546875" style="497" customWidth="1"/>
    <col min="3588" max="3588" width="3.42578125" style="497" customWidth="1"/>
    <col min="3589" max="3589" width="3.140625" style="497" customWidth="1"/>
    <col min="3590" max="3840" width="9.140625" style="497"/>
    <col min="3841" max="3842" width="3.42578125" style="497" customWidth="1"/>
    <col min="3843" max="3843" width="73.85546875" style="497" customWidth="1"/>
    <col min="3844" max="3844" width="3.42578125" style="497" customWidth="1"/>
    <col min="3845" max="3845" width="3.140625" style="497" customWidth="1"/>
    <col min="3846" max="4096" width="9.140625" style="497"/>
    <col min="4097" max="4098" width="3.42578125" style="497" customWidth="1"/>
    <col min="4099" max="4099" width="73.85546875" style="497" customWidth="1"/>
    <col min="4100" max="4100" width="3.42578125" style="497" customWidth="1"/>
    <col min="4101" max="4101" width="3.140625" style="497" customWidth="1"/>
    <col min="4102" max="4352" width="9.140625" style="497"/>
    <col min="4353" max="4354" width="3.42578125" style="497" customWidth="1"/>
    <col min="4355" max="4355" width="73.85546875" style="497" customWidth="1"/>
    <col min="4356" max="4356" width="3.42578125" style="497" customWidth="1"/>
    <col min="4357" max="4357" width="3.140625" style="497" customWidth="1"/>
    <col min="4358" max="4608" width="9.140625" style="497"/>
    <col min="4609" max="4610" width="3.42578125" style="497" customWidth="1"/>
    <col min="4611" max="4611" width="73.85546875" style="497" customWidth="1"/>
    <col min="4612" max="4612" width="3.42578125" style="497" customWidth="1"/>
    <col min="4613" max="4613" width="3.140625" style="497" customWidth="1"/>
    <col min="4614" max="4864" width="9.140625" style="497"/>
    <col min="4865" max="4866" width="3.42578125" style="497" customWidth="1"/>
    <col min="4867" max="4867" width="73.85546875" style="497" customWidth="1"/>
    <col min="4868" max="4868" width="3.42578125" style="497" customWidth="1"/>
    <col min="4869" max="4869" width="3.140625" style="497" customWidth="1"/>
    <col min="4870" max="5120" width="9.140625" style="497"/>
    <col min="5121" max="5122" width="3.42578125" style="497" customWidth="1"/>
    <col min="5123" max="5123" width="73.85546875" style="497" customWidth="1"/>
    <col min="5124" max="5124" width="3.42578125" style="497" customWidth="1"/>
    <col min="5125" max="5125" width="3.140625" style="497" customWidth="1"/>
    <col min="5126" max="5376" width="9.140625" style="497"/>
    <col min="5377" max="5378" width="3.42578125" style="497" customWidth="1"/>
    <col min="5379" max="5379" width="73.85546875" style="497" customWidth="1"/>
    <col min="5380" max="5380" width="3.42578125" style="497" customWidth="1"/>
    <col min="5381" max="5381" width="3.140625" style="497" customWidth="1"/>
    <col min="5382" max="5632" width="9.140625" style="497"/>
    <col min="5633" max="5634" width="3.42578125" style="497" customWidth="1"/>
    <col min="5635" max="5635" width="73.85546875" style="497" customWidth="1"/>
    <col min="5636" max="5636" width="3.42578125" style="497" customWidth="1"/>
    <col min="5637" max="5637" width="3.140625" style="497" customWidth="1"/>
    <col min="5638" max="5888" width="9.140625" style="497"/>
    <col min="5889" max="5890" width="3.42578125" style="497" customWidth="1"/>
    <col min="5891" max="5891" width="73.85546875" style="497" customWidth="1"/>
    <col min="5892" max="5892" width="3.42578125" style="497" customWidth="1"/>
    <col min="5893" max="5893" width="3.140625" style="497" customWidth="1"/>
    <col min="5894" max="6144" width="9.140625" style="497"/>
    <col min="6145" max="6146" width="3.42578125" style="497" customWidth="1"/>
    <col min="6147" max="6147" width="73.85546875" style="497" customWidth="1"/>
    <col min="6148" max="6148" width="3.42578125" style="497" customWidth="1"/>
    <col min="6149" max="6149" width="3.140625" style="497" customWidth="1"/>
    <col min="6150" max="6400" width="9.140625" style="497"/>
    <col min="6401" max="6402" width="3.42578125" style="497" customWidth="1"/>
    <col min="6403" max="6403" width="73.85546875" style="497" customWidth="1"/>
    <col min="6404" max="6404" width="3.42578125" style="497" customWidth="1"/>
    <col min="6405" max="6405" width="3.140625" style="497" customWidth="1"/>
    <col min="6406" max="6656" width="9.140625" style="497"/>
    <col min="6657" max="6658" width="3.42578125" style="497" customWidth="1"/>
    <col min="6659" max="6659" width="73.85546875" style="497" customWidth="1"/>
    <col min="6660" max="6660" width="3.42578125" style="497" customWidth="1"/>
    <col min="6661" max="6661" width="3.140625" style="497" customWidth="1"/>
    <col min="6662" max="6912" width="9.140625" style="497"/>
    <col min="6913" max="6914" width="3.42578125" style="497" customWidth="1"/>
    <col min="6915" max="6915" width="73.85546875" style="497" customWidth="1"/>
    <col min="6916" max="6916" width="3.42578125" style="497" customWidth="1"/>
    <col min="6917" max="6917" width="3.140625" style="497" customWidth="1"/>
    <col min="6918" max="7168" width="9.140625" style="497"/>
    <col min="7169" max="7170" width="3.42578125" style="497" customWidth="1"/>
    <col min="7171" max="7171" width="73.85546875" style="497" customWidth="1"/>
    <col min="7172" max="7172" width="3.42578125" style="497" customWidth="1"/>
    <col min="7173" max="7173" width="3.140625" style="497" customWidth="1"/>
    <col min="7174" max="7424" width="9.140625" style="497"/>
    <col min="7425" max="7426" width="3.42578125" style="497" customWidth="1"/>
    <col min="7427" max="7427" width="73.85546875" style="497" customWidth="1"/>
    <col min="7428" max="7428" width="3.42578125" style="497" customWidth="1"/>
    <col min="7429" max="7429" width="3.140625" style="497" customWidth="1"/>
    <col min="7430" max="7680" width="9.140625" style="497"/>
    <col min="7681" max="7682" width="3.42578125" style="497" customWidth="1"/>
    <col min="7683" max="7683" width="73.85546875" style="497" customWidth="1"/>
    <col min="7684" max="7684" width="3.42578125" style="497" customWidth="1"/>
    <col min="7685" max="7685" width="3.140625" style="497" customWidth="1"/>
    <col min="7686" max="7936" width="9.140625" style="497"/>
    <col min="7937" max="7938" width="3.42578125" style="497" customWidth="1"/>
    <col min="7939" max="7939" width="73.85546875" style="497" customWidth="1"/>
    <col min="7940" max="7940" width="3.42578125" style="497" customWidth="1"/>
    <col min="7941" max="7941" width="3.140625" style="497" customWidth="1"/>
    <col min="7942" max="8192" width="9.140625" style="497"/>
    <col min="8193" max="8194" width="3.42578125" style="497" customWidth="1"/>
    <col min="8195" max="8195" width="73.85546875" style="497" customWidth="1"/>
    <col min="8196" max="8196" width="3.42578125" style="497" customWidth="1"/>
    <col min="8197" max="8197" width="3.140625" style="497" customWidth="1"/>
    <col min="8198" max="8448" width="9.140625" style="497"/>
    <col min="8449" max="8450" width="3.42578125" style="497" customWidth="1"/>
    <col min="8451" max="8451" width="73.85546875" style="497" customWidth="1"/>
    <col min="8452" max="8452" width="3.42578125" style="497" customWidth="1"/>
    <col min="8453" max="8453" width="3.140625" style="497" customWidth="1"/>
    <col min="8454" max="8704" width="9.140625" style="497"/>
    <col min="8705" max="8706" width="3.42578125" style="497" customWidth="1"/>
    <col min="8707" max="8707" width="73.85546875" style="497" customWidth="1"/>
    <col min="8708" max="8708" width="3.42578125" style="497" customWidth="1"/>
    <col min="8709" max="8709" width="3.140625" style="497" customWidth="1"/>
    <col min="8710" max="8960" width="9.140625" style="497"/>
    <col min="8961" max="8962" width="3.42578125" style="497" customWidth="1"/>
    <col min="8963" max="8963" width="73.85546875" style="497" customWidth="1"/>
    <col min="8964" max="8964" width="3.42578125" style="497" customWidth="1"/>
    <col min="8965" max="8965" width="3.140625" style="497" customWidth="1"/>
    <col min="8966" max="9216" width="9.140625" style="497"/>
    <col min="9217" max="9218" width="3.42578125" style="497" customWidth="1"/>
    <col min="9219" max="9219" width="73.85546875" style="497" customWidth="1"/>
    <col min="9220" max="9220" width="3.42578125" style="497" customWidth="1"/>
    <col min="9221" max="9221" width="3.140625" style="497" customWidth="1"/>
    <col min="9222" max="9472" width="9.140625" style="497"/>
    <col min="9473" max="9474" width="3.42578125" style="497" customWidth="1"/>
    <col min="9475" max="9475" width="73.85546875" style="497" customWidth="1"/>
    <col min="9476" max="9476" width="3.42578125" style="497" customWidth="1"/>
    <col min="9477" max="9477" width="3.140625" style="497" customWidth="1"/>
    <col min="9478" max="9728" width="9.140625" style="497"/>
    <col min="9729" max="9730" width="3.42578125" style="497" customWidth="1"/>
    <col min="9731" max="9731" width="73.85546875" style="497" customWidth="1"/>
    <col min="9732" max="9732" width="3.42578125" style="497" customWidth="1"/>
    <col min="9733" max="9733" width="3.140625" style="497" customWidth="1"/>
    <col min="9734" max="9984" width="9.140625" style="497"/>
    <col min="9985" max="9986" width="3.42578125" style="497" customWidth="1"/>
    <col min="9987" max="9987" width="73.85546875" style="497" customWidth="1"/>
    <col min="9988" max="9988" width="3.42578125" style="497" customWidth="1"/>
    <col min="9989" max="9989" width="3.140625" style="497" customWidth="1"/>
    <col min="9990" max="10240" width="9.140625" style="497"/>
    <col min="10241" max="10242" width="3.42578125" style="497" customWidth="1"/>
    <col min="10243" max="10243" width="73.85546875" style="497" customWidth="1"/>
    <col min="10244" max="10244" width="3.42578125" style="497" customWidth="1"/>
    <col min="10245" max="10245" width="3.140625" style="497" customWidth="1"/>
    <col min="10246" max="10496" width="9.140625" style="497"/>
    <col min="10497" max="10498" width="3.42578125" style="497" customWidth="1"/>
    <col min="10499" max="10499" width="73.85546875" style="497" customWidth="1"/>
    <col min="10500" max="10500" width="3.42578125" style="497" customWidth="1"/>
    <col min="10501" max="10501" width="3.140625" style="497" customWidth="1"/>
    <col min="10502" max="10752" width="9.140625" style="497"/>
    <col min="10753" max="10754" width="3.42578125" style="497" customWidth="1"/>
    <col min="10755" max="10755" width="73.85546875" style="497" customWidth="1"/>
    <col min="10756" max="10756" width="3.42578125" style="497" customWidth="1"/>
    <col min="10757" max="10757" width="3.140625" style="497" customWidth="1"/>
    <col min="10758" max="11008" width="9.140625" style="497"/>
    <col min="11009" max="11010" width="3.42578125" style="497" customWidth="1"/>
    <col min="11011" max="11011" width="73.85546875" style="497" customWidth="1"/>
    <col min="11012" max="11012" width="3.42578125" style="497" customWidth="1"/>
    <col min="11013" max="11013" width="3.140625" style="497" customWidth="1"/>
    <col min="11014" max="11264" width="9.140625" style="497"/>
    <col min="11265" max="11266" width="3.42578125" style="497" customWidth="1"/>
    <col min="11267" max="11267" width="73.85546875" style="497" customWidth="1"/>
    <col min="11268" max="11268" width="3.42578125" style="497" customWidth="1"/>
    <col min="11269" max="11269" width="3.140625" style="497" customWidth="1"/>
    <col min="11270" max="11520" width="9.140625" style="497"/>
    <col min="11521" max="11522" width="3.42578125" style="497" customWidth="1"/>
    <col min="11523" max="11523" width="73.85546875" style="497" customWidth="1"/>
    <col min="11524" max="11524" width="3.42578125" style="497" customWidth="1"/>
    <col min="11525" max="11525" width="3.140625" style="497" customWidth="1"/>
    <col min="11526" max="11776" width="9.140625" style="497"/>
    <col min="11777" max="11778" width="3.42578125" style="497" customWidth="1"/>
    <col min="11779" max="11779" width="73.85546875" style="497" customWidth="1"/>
    <col min="11780" max="11780" width="3.42578125" style="497" customWidth="1"/>
    <col min="11781" max="11781" width="3.140625" style="497" customWidth="1"/>
    <col min="11782" max="12032" width="9.140625" style="497"/>
    <col min="12033" max="12034" width="3.42578125" style="497" customWidth="1"/>
    <col min="12035" max="12035" width="73.85546875" style="497" customWidth="1"/>
    <col min="12036" max="12036" width="3.42578125" style="497" customWidth="1"/>
    <col min="12037" max="12037" width="3.140625" style="497" customWidth="1"/>
    <col min="12038" max="12288" width="9.140625" style="497"/>
    <col min="12289" max="12290" width="3.42578125" style="497" customWidth="1"/>
    <col min="12291" max="12291" width="73.85546875" style="497" customWidth="1"/>
    <col min="12292" max="12292" width="3.42578125" style="497" customWidth="1"/>
    <col min="12293" max="12293" width="3.140625" style="497" customWidth="1"/>
    <col min="12294" max="12544" width="9.140625" style="497"/>
    <col min="12545" max="12546" width="3.42578125" style="497" customWidth="1"/>
    <col min="12547" max="12547" width="73.85546875" style="497" customWidth="1"/>
    <col min="12548" max="12548" width="3.42578125" style="497" customWidth="1"/>
    <col min="12549" max="12549" width="3.140625" style="497" customWidth="1"/>
    <col min="12550" max="12800" width="9.140625" style="497"/>
    <col min="12801" max="12802" width="3.42578125" style="497" customWidth="1"/>
    <col min="12803" max="12803" width="73.85546875" style="497" customWidth="1"/>
    <col min="12804" max="12804" width="3.42578125" style="497" customWidth="1"/>
    <col min="12805" max="12805" width="3.140625" style="497" customWidth="1"/>
    <col min="12806" max="13056" width="9.140625" style="497"/>
    <col min="13057" max="13058" width="3.42578125" style="497" customWidth="1"/>
    <col min="13059" max="13059" width="73.85546875" style="497" customWidth="1"/>
    <col min="13060" max="13060" width="3.42578125" style="497" customWidth="1"/>
    <col min="13061" max="13061" width="3.140625" style="497" customWidth="1"/>
    <col min="13062" max="13312" width="9.140625" style="497"/>
    <col min="13313" max="13314" width="3.42578125" style="497" customWidth="1"/>
    <col min="13315" max="13315" width="73.85546875" style="497" customWidth="1"/>
    <col min="13316" max="13316" width="3.42578125" style="497" customWidth="1"/>
    <col min="13317" max="13317" width="3.140625" style="497" customWidth="1"/>
    <col min="13318" max="13568" width="9.140625" style="497"/>
    <col min="13569" max="13570" width="3.42578125" style="497" customWidth="1"/>
    <col min="13571" max="13571" width="73.85546875" style="497" customWidth="1"/>
    <col min="13572" max="13572" width="3.42578125" style="497" customWidth="1"/>
    <col min="13573" max="13573" width="3.140625" style="497" customWidth="1"/>
    <col min="13574" max="13824" width="9.140625" style="497"/>
    <col min="13825" max="13826" width="3.42578125" style="497" customWidth="1"/>
    <col min="13827" max="13827" width="73.85546875" style="497" customWidth="1"/>
    <col min="13828" max="13828" width="3.42578125" style="497" customWidth="1"/>
    <col min="13829" max="13829" width="3.140625" style="497" customWidth="1"/>
    <col min="13830" max="14080" width="9.140625" style="497"/>
    <col min="14081" max="14082" width="3.42578125" style="497" customWidth="1"/>
    <col min="14083" max="14083" width="73.85546875" style="497" customWidth="1"/>
    <col min="14084" max="14084" width="3.42578125" style="497" customWidth="1"/>
    <col min="14085" max="14085" width="3.140625" style="497" customWidth="1"/>
    <col min="14086" max="14336" width="9.140625" style="497"/>
    <col min="14337" max="14338" width="3.42578125" style="497" customWidth="1"/>
    <col min="14339" max="14339" width="73.85546875" style="497" customWidth="1"/>
    <col min="14340" max="14340" width="3.42578125" style="497" customWidth="1"/>
    <col min="14341" max="14341" width="3.140625" style="497" customWidth="1"/>
    <col min="14342" max="14592" width="9.140625" style="497"/>
    <col min="14593" max="14594" width="3.42578125" style="497" customWidth="1"/>
    <col min="14595" max="14595" width="73.85546875" style="497" customWidth="1"/>
    <col min="14596" max="14596" width="3.42578125" style="497" customWidth="1"/>
    <col min="14597" max="14597" width="3.140625" style="497" customWidth="1"/>
    <col min="14598" max="14848" width="9.140625" style="497"/>
    <col min="14849" max="14850" width="3.42578125" style="497" customWidth="1"/>
    <col min="14851" max="14851" width="73.85546875" style="497" customWidth="1"/>
    <col min="14852" max="14852" width="3.42578125" style="497" customWidth="1"/>
    <col min="14853" max="14853" width="3.140625" style="497" customWidth="1"/>
    <col min="14854" max="15104" width="9.140625" style="497"/>
    <col min="15105" max="15106" width="3.42578125" style="497" customWidth="1"/>
    <col min="15107" max="15107" width="73.85546875" style="497" customWidth="1"/>
    <col min="15108" max="15108" width="3.42578125" style="497" customWidth="1"/>
    <col min="15109" max="15109" width="3.140625" style="497" customWidth="1"/>
    <col min="15110" max="15360" width="9.140625" style="497"/>
    <col min="15361" max="15362" width="3.42578125" style="497" customWidth="1"/>
    <col min="15363" max="15363" width="73.85546875" style="497" customWidth="1"/>
    <col min="15364" max="15364" width="3.42578125" style="497" customWidth="1"/>
    <col min="15365" max="15365" width="3.140625" style="497" customWidth="1"/>
    <col min="15366" max="15616" width="9.140625" style="497"/>
    <col min="15617" max="15618" width="3.42578125" style="497" customWidth="1"/>
    <col min="15619" max="15619" width="73.85546875" style="497" customWidth="1"/>
    <col min="15620" max="15620" width="3.42578125" style="497" customWidth="1"/>
    <col min="15621" max="15621" width="3.140625" style="497" customWidth="1"/>
    <col min="15622" max="15872" width="9.140625" style="497"/>
    <col min="15873" max="15874" width="3.42578125" style="497" customWidth="1"/>
    <col min="15875" max="15875" width="73.85546875" style="497" customWidth="1"/>
    <col min="15876" max="15876" width="3.42578125" style="497" customWidth="1"/>
    <col min="15877" max="15877" width="3.140625" style="497" customWidth="1"/>
    <col min="15878" max="16128" width="9.140625" style="497"/>
    <col min="16129" max="16130" width="3.42578125" style="497" customWidth="1"/>
    <col min="16131" max="16131" width="73.85546875" style="497" customWidth="1"/>
    <col min="16132" max="16132" width="3.42578125" style="497" customWidth="1"/>
    <col min="16133" max="16133" width="3.140625" style="497" customWidth="1"/>
    <col min="16134" max="16384" width="9.140625" style="497"/>
  </cols>
  <sheetData>
    <row r="1" spans="2:4" ht="15.75" thickBot="1" x14ac:dyDescent="0.3"/>
    <row r="2" spans="2:4" x14ac:dyDescent="0.25">
      <c r="B2" s="498"/>
      <c r="C2" s="499"/>
      <c r="D2" s="500"/>
    </row>
    <row r="3" spans="2:4" x14ac:dyDescent="0.25">
      <c r="B3" s="501"/>
      <c r="D3" s="502"/>
    </row>
    <row r="4" spans="2:4" x14ac:dyDescent="0.25">
      <c r="B4" s="501"/>
      <c r="D4" s="502"/>
    </row>
    <row r="5" spans="2:4" ht="29.25" customHeight="1" x14ac:dyDescent="0.25">
      <c r="B5" s="501"/>
      <c r="C5" s="503"/>
      <c r="D5" s="502"/>
    </row>
    <row r="6" spans="2:4" ht="30" x14ac:dyDescent="0.25">
      <c r="B6" s="501"/>
      <c r="C6" s="503" t="s">
        <v>177</v>
      </c>
      <c r="D6" s="502"/>
    </row>
    <row r="7" spans="2:4" ht="30" x14ac:dyDescent="0.25">
      <c r="B7" s="501"/>
      <c r="C7" s="503" t="s">
        <v>178</v>
      </c>
      <c r="D7" s="502"/>
    </row>
    <row r="8" spans="2:4" ht="60" x14ac:dyDescent="0.25">
      <c r="B8" s="501"/>
      <c r="C8" s="504" t="s">
        <v>179</v>
      </c>
      <c r="D8" s="502"/>
    </row>
    <row r="9" spans="2:4" ht="32.25" customHeight="1" x14ac:dyDescent="0.25">
      <c r="B9" s="501"/>
      <c r="C9" s="505" t="s">
        <v>180</v>
      </c>
      <c r="D9" s="502"/>
    </row>
    <row r="10" spans="2:4" ht="47.25" customHeight="1" x14ac:dyDescent="0.25">
      <c r="B10" s="501"/>
      <c r="C10" s="505" t="s">
        <v>181</v>
      </c>
      <c r="D10" s="502"/>
    </row>
    <row r="11" spans="2:4" ht="15" customHeight="1" x14ac:dyDescent="0.25">
      <c r="B11" s="501"/>
      <c r="D11" s="502"/>
    </row>
    <row r="12" spans="2:4" ht="15" customHeight="1" x14ac:dyDescent="0.25">
      <c r="B12" s="501"/>
      <c r="D12" s="502"/>
    </row>
    <row r="13" spans="2:4" ht="15" customHeight="1" x14ac:dyDescent="0.25">
      <c r="B13" s="501"/>
      <c r="D13" s="502"/>
    </row>
    <row r="14" spans="2:4" ht="15" customHeight="1" x14ac:dyDescent="0.25">
      <c r="B14" s="501"/>
      <c r="D14" s="502"/>
    </row>
    <row r="15" spans="2:4" ht="15" customHeight="1" x14ac:dyDescent="0.25">
      <c r="B15" s="501"/>
      <c r="D15" s="502"/>
    </row>
    <row r="16" spans="2:4" ht="15" customHeight="1" x14ac:dyDescent="0.25">
      <c r="B16" s="501"/>
      <c r="D16" s="502"/>
    </row>
    <row r="17" spans="2:7" ht="15" customHeight="1" x14ac:dyDescent="0.25">
      <c r="B17" s="501"/>
      <c r="D17" s="502"/>
    </row>
    <row r="18" spans="2:7" ht="15" customHeight="1" x14ac:dyDescent="0.25">
      <c r="B18" s="501"/>
      <c r="D18" s="502"/>
    </row>
    <row r="19" spans="2:7" ht="72.75" customHeight="1" x14ac:dyDescent="0.25">
      <c r="B19" s="656" t="s">
        <v>182</v>
      </c>
      <c r="C19" s="657"/>
      <c r="D19" s="658"/>
    </row>
    <row r="20" spans="2:7" ht="6.95" customHeight="1" x14ac:dyDescent="0.25">
      <c r="B20" s="501"/>
      <c r="D20" s="502"/>
    </row>
    <row r="21" spans="2:7" ht="26.25" customHeight="1" x14ac:dyDescent="0.25">
      <c r="B21" s="501"/>
      <c r="C21" s="503" t="s">
        <v>183</v>
      </c>
      <c r="D21" s="502"/>
    </row>
    <row r="22" spans="2:7" ht="60" x14ac:dyDescent="0.25">
      <c r="B22" s="501"/>
      <c r="C22" s="504" t="s">
        <v>184</v>
      </c>
      <c r="D22" s="502"/>
    </row>
    <row r="23" spans="2:7" ht="19.5" x14ac:dyDescent="0.3">
      <c r="B23" s="501"/>
      <c r="C23" s="514" t="s">
        <v>185</v>
      </c>
      <c r="D23" s="502"/>
    </row>
    <row r="24" spans="2:7" ht="18.75" customHeight="1" x14ac:dyDescent="0.35">
      <c r="B24" s="501"/>
      <c r="C24" s="506" t="s">
        <v>186</v>
      </c>
      <c r="D24" s="502"/>
    </row>
    <row r="25" spans="2:7" ht="36" customHeight="1" x14ac:dyDescent="0.25">
      <c r="B25" s="501"/>
      <c r="D25" s="502"/>
    </row>
    <row r="26" spans="2:7" ht="15" customHeight="1" x14ac:dyDescent="0.25">
      <c r="B26" s="507"/>
      <c r="C26" s="508" t="s">
        <v>187</v>
      </c>
      <c r="D26" s="502"/>
    </row>
    <row r="27" spans="2:7" ht="21" x14ac:dyDescent="0.25">
      <c r="B27" s="501"/>
      <c r="C27" s="509" t="s">
        <v>188</v>
      </c>
      <c r="D27" s="502"/>
      <c r="F27" s="510"/>
      <c r="G27" s="510"/>
    </row>
    <row r="28" spans="2:7" x14ac:dyDescent="0.25">
      <c r="B28" s="501"/>
      <c r="C28" s="509" t="s">
        <v>189</v>
      </c>
      <c r="D28" s="502"/>
    </row>
    <row r="29" spans="2:7" ht="4.5" customHeight="1" thickBot="1" x14ac:dyDescent="0.3">
      <c r="B29" s="511"/>
      <c r="C29" s="512"/>
      <c r="D29" s="513"/>
    </row>
  </sheetData>
  <mergeCells count="1">
    <mergeCell ref="B19:D19"/>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7BEF-C67E-4A92-BA34-CF454A3655CB}">
  <sheetPr>
    <tabColor theme="6" tint="0.59999389629810485"/>
    <pageSetUpPr fitToPage="1"/>
  </sheetPr>
  <dimension ref="A1:U113"/>
  <sheetViews>
    <sheetView showGridLines="0" showZeros="0" topLeftCell="A42" zoomScaleNormal="100" zoomScaleSheetLayoutView="130" workbookViewId="0">
      <selection activeCell="Q72" sqref="Q72"/>
    </sheetView>
  </sheetViews>
  <sheetFormatPr defaultColWidth="9.140625" defaultRowHeight="11.25" x14ac:dyDescent="0.2"/>
  <cols>
    <col min="1" max="1" width="4.5703125" style="189" customWidth="1"/>
    <col min="2" max="2" width="29.42578125" style="189" customWidth="1"/>
    <col min="3" max="3" width="17.42578125" style="187" customWidth="1"/>
    <col min="4" max="4" width="9.7109375" style="189" customWidth="1"/>
    <col min="5" max="5" width="9.5703125" style="189" customWidth="1"/>
    <col min="6" max="17" width="10" style="188" customWidth="1"/>
    <col min="18" max="18" width="8.85546875" style="189" customWidth="1"/>
    <col min="19" max="19" width="43.85546875" style="189" customWidth="1"/>
    <col min="20" max="20" width="2.85546875" style="189" customWidth="1"/>
    <col min="21" max="16384" width="9.140625" style="189"/>
  </cols>
  <sheetData>
    <row r="1" spans="1:19" ht="20.25" customHeight="1" x14ac:dyDescent="0.2">
      <c r="A1" s="691" t="s">
        <v>190</v>
      </c>
      <c r="B1" s="691"/>
      <c r="C1" s="691"/>
      <c r="D1" s="691"/>
      <c r="E1" s="691"/>
      <c r="F1" s="691"/>
      <c r="G1" s="691"/>
      <c r="H1" s="691"/>
      <c r="I1" s="691"/>
      <c r="J1" s="691"/>
      <c r="K1" s="691"/>
      <c r="L1" s="691"/>
      <c r="M1" s="691"/>
      <c r="N1" s="691"/>
      <c r="O1" s="691"/>
      <c r="P1" s="691"/>
      <c r="Q1" s="691"/>
      <c r="R1" s="691"/>
      <c r="S1" s="691"/>
    </row>
    <row r="2" spans="1:19" ht="6" customHeight="1" x14ac:dyDescent="0.2"/>
    <row r="3" spans="1:19" ht="19.5" customHeight="1" x14ac:dyDescent="0.2">
      <c r="A3" s="261"/>
      <c r="B3" s="680"/>
      <c r="C3" s="680"/>
      <c r="D3" s="681"/>
      <c r="E3" s="682"/>
      <c r="F3" s="241" t="s">
        <v>4</v>
      </c>
      <c r="G3" s="241" t="s">
        <v>5</v>
      </c>
      <c r="H3" s="241" t="s">
        <v>6</v>
      </c>
      <c r="I3" s="241" t="s">
        <v>7</v>
      </c>
      <c r="J3" s="241" t="s">
        <v>8</v>
      </c>
      <c r="K3" s="241" t="s">
        <v>9</v>
      </c>
      <c r="L3" s="241" t="s">
        <v>10</v>
      </c>
      <c r="M3" s="241" t="s">
        <v>11</v>
      </c>
      <c r="N3" s="241" t="s">
        <v>12</v>
      </c>
      <c r="O3" s="241" t="s">
        <v>13</v>
      </c>
      <c r="P3" s="241" t="s">
        <v>191</v>
      </c>
      <c r="Q3" s="241" t="s">
        <v>192</v>
      </c>
      <c r="R3" s="241" t="s">
        <v>193</v>
      </c>
      <c r="S3" s="670" t="s">
        <v>194</v>
      </c>
    </row>
    <row r="4" spans="1:19" ht="19.5" customHeight="1" x14ac:dyDescent="0.2">
      <c r="A4" s="260"/>
      <c r="B4" s="683"/>
      <c r="C4" s="683"/>
      <c r="D4" s="684"/>
      <c r="E4" s="685"/>
      <c r="F4" s="242">
        <v>1</v>
      </c>
      <c r="G4" s="242">
        <v>2</v>
      </c>
      <c r="H4" s="242">
        <v>3</v>
      </c>
      <c r="I4" s="242">
        <v>5</v>
      </c>
      <c r="J4" s="242">
        <v>6</v>
      </c>
      <c r="K4" s="242">
        <v>7</v>
      </c>
      <c r="L4" s="242">
        <v>8</v>
      </c>
      <c r="M4" s="242">
        <v>9</v>
      </c>
      <c r="N4" s="242">
        <v>10</v>
      </c>
      <c r="O4" s="242">
        <v>11</v>
      </c>
      <c r="P4" s="242">
        <v>12</v>
      </c>
      <c r="Q4" s="242">
        <v>13</v>
      </c>
      <c r="R4" s="242">
        <v>14</v>
      </c>
      <c r="S4" s="692"/>
    </row>
    <row r="5" spans="1:19" ht="132" customHeight="1" x14ac:dyDescent="0.2">
      <c r="A5" s="253"/>
      <c r="B5" s="240" t="s">
        <v>195</v>
      </c>
      <c r="C5" s="670" t="s">
        <v>196</v>
      </c>
      <c r="D5" s="670"/>
      <c r="E5" s="670"/>
      <c r="F5" s="241" t="s">
        <v>197</v>
      </c>
      <c r="G5" s="241" t="s">
        <v>198</v>
      </c>
      <c r="H5" s="241" t="s">
        <v>199</v>
      </c>
      <c r="I5" s="241" t="s">
        <v>200</v>
      </c>
      <c r="J5" s="241" t="s">
        <v>201</v>
      </c>
      <c r="K5" s="241" t="s">
        <v>202</v>
      </c>
      <c r="L5" s="241" t="s">
        <v>203</v>
      </c>
      <c r="M5" s="241" t="s">
        <v>204</v>
      </c>
      <c r="N5" s="241" t="s">
        <v>205</v>
      </c>
      <c r="O5" s="241" t="s">
        <v>206</v>
      </c>
      <c r="P5" s="241" t="s">
        <v>207</v>
      </c>
      <c r="Q5" s="241" t="s">
        <v>208</v>
      </c>
      <c r="R5" s="241" t="s">
        <v>26</v>
      </c>
      <c r="S5" s="424" t="s">
        <v>209</v>
      </c>
    </row>
    <row r="6" spans="1:19" ht="32.25" customHeight="1" x14ac:dyDescent="0.2">
      <c r="A6" s="241" t="s">
        <v>210</v>
      </c>
      <c r="B6" s="695" t="s">
        <v>211</v>
      </c>
      <c r="C6" s="696"/>
      <c r="D6" s="242" t="s">
        <v>40</v>
      </c>
      <c r="E6" s="241" t="s">
        <v>212</v>
      </c>
      <c r="F6" s="241" t="s">
        <v>213</v>
      </c>
      <c r="G6" s="241" t="s">
        <v>213</v>
      </c>
      <c r="H6" s="241" t="s">
        <v>213</v>
      </c>
      <c r="I6" s="241" t="s">
        <v>213</v>
      </c>
      <c r="J6" s="241" t="s">
        <v>213</v>
      </c>
      <c r="K6" s="241" t="s">
        <v>213</v>
      </c>
      <c r="L6" s="241" t="s">
        <v>213</v>
      </c>
      <c r="M6" s="241" t="s">
        <v>213</v>
      </c>
      <c r="N6" s="241" t="s">
        <v>213</v>
      </c>
      <c r="O6" s="241" t="s">
        <v>213</v>
      </c>
      <c r="P6" s="241" t="s">
        <v>213</v>
      </c>
      <c r="Q6" s="241" t="s">
        <v>213</v>
      </c>
      <c r="R6" s="242" t="s">
        <v>26</v>
      </c>
      <c r="S6" s="243"/>
    </row>
    <row r="7" spans="1:19" ht="39.75" customHeight="1" x14ac:dyDescent="0.2">
      <c r="A7" s="242"/>
      <c r="B7" s="244" t="s">
        <v>214</v>
      </c>
      <c r="C7" s="244"/>
      <c r="D7" s="242"/>
      <c r="E7" s="241" t="s">
        <v>215</v>
      </c>
      <c r="F7" s="264">
        <v>2559</v>
      </c>
      <c r="G7" s="264">
        <v>1357</v>
      </c>
      <c r="H7" s="264">
        <v>2394</v>
      </c>
      <c r="I7" s="644">
        <v>0</v>
      </c>
      <c r="J7" s="242">
        <v>200</v>
      </c>
      <c r="K7" s="644">
        <v>0</v>
      </c>
      <c r="L7" s="644">
        <v>0</v>
      </c>
      <c r="M7" s="242">
        <v>200</v>
      </c>
      <c r="N7" s="356">
        <f>M7</f>
        <v>200</v>
      </c>
      <c r="O7" s="356">
        <f>M7</f>
        <v>200</v>
      </c>
      <c r="P7" s="242">
        <v>200</v>
      </c>
      <c r="Q7" s="644">
        <v>0</v>
      </c>
      <c r="R7" s="693" t="s">
        <v>216</v>
      </c>
      <c r="S7" s="424" t="s">
        <v>217</v>
      </c>
    </row>
    <row r="8" spans="1:19" ht="20.25" customHeight="1" x14ac:dyDescent="0.2">
      <c r="A8" s="242"/>
      <c r="B8" s="243" t="s">
        <v>218</v>
      </c>
      <c r="C8" s="244" t="s">
        <v>219</v>
      </c>
      <c r="D8" s="242"/>
      <c r="E8" s="242" t="s">
        <v>48</v>
      </c>
      <c r="F8" s="247">
        <v>8</v>
      </c>
      <c r="G8" s="247">
        <v>15</v>
      </c>
      <c r="H8" s="247">
        <v>20</v>
      </c>
      <c r="I8" s="247">
        <v>15</v>
      </c>
      <c r="J8" s="247">
        <v>8</v>
      </c>
      <c r="K8" s="247">
        <v>15</v>
      </c>
      <c r="L8" s="247">
        <v>-25</v>
      </c>
      <c r="M8" s="247">
        <v>20</v>
      </c>
      <c r="N8" s="247">
        <v>8</v>
      </c>
      <c r="O8" s="247">
        <v>25</v>
      </c>
      <c r="P8" s="247">
        <v>8</v>
      </c>
      <c r="Q8" s="247">
        <v>15</v>
      </c>
      <c r="R8" s="693"/>
      <c r="S8" s="243"/>
    </row>
    <row r="9" spans="1:19" ht="20.25" customHeight="1" x14ac:dyDescent="0.2">
      <c r="A9" s="254"/>
      <c r="B9" s="253"/>
      <c r="C9" s="244" t="s">
        <v>220</v>
      </c>
      <c r="D9" s="242"/>
      <c r="E9" s="242" t="s">
        <v>50</v>
      </c>
      <c r="F9" s="247">
        <v>98.5</v>
      </c>
      <c r="G9" s="247">
        <v>98.5</v>
      </c>
      <c r="H9" s="247">
        <v>98.5</v>
      </c>
      <c r="I9" s="247">
        <v>98.5</v>
      </c>
      <c r="J9" s="247">
        <v>98.5</v>
      </c>
      <c r="K9" s="247">
        <v>98.5</v>
      </c>
      <c r="L9" s="247">
        <v>98.5</v>
      </c>
      <c r="M9" s="247">
        <v>98.5</v>
      </c>
      <c r="N9" s="247">
        <v>98.5</v>
      </c>
      <c r="O9" s="247">
        <v>98.5</v>
      </c>
      <c r="P9" s="247">
        <v>98.5</v>
      </c>
      <c r="Q9" s="247">
        <v>98.5</v>
      </c>
      <c r="R9" s="693"/>
      <c r="S9" s="243"/>
    </row>
    <row r="10" spans="1:19" ht="20.25" customHeight="1" x14ac:dyDescent="0.2">
      <c r="A10" s="255"/>
      <c r="B10" s="256"/>
      <c r="C10" s="244" t="s">
        <v>221</v>
      </c>
      <c r="D10" s="242"/>
      <c r="E10" s="242" t="s">
        <v>52</v>
      </c>
      <c r="F10" s="265">
        <v>0.6</v>
      </c>
      <c r="G10" s="265">
        <v>0.6</v>
      </c>
      <c r="H10" s="265">
        <v>0.6</v>
      </c>
      <c r="I10" s="265">
        <v>0.6</v>
      </c>
      <c r="J10" s="265">
        <v>0.6</v>
      </c>
      <c r="K10" s="265">
        <v>0.6</v>
      </c>
      <c r="L10" s="265">
        <v>0.6</v>
      </c>
      <c r="M10" s="265">
        <v>0.6</v>
      </c>
      <c r="N10" s="265">
        <v>0.6</v>
      </c>
      <c r="O10" s="265">
        <v>0.6</v>
      </c>
      <c r="P10" s="265">
        <v>0.6</v>
      </c>
      <c r="Q10" s="265">
        <v>0.6</v>
      </c>
      <c r="R10" s="693"/>
      <c r="S10" s="243"/>
    </row>
    <row r="11" spans="1:19" ht="27.75" customHeight="1" x14ac:dyDescent="0.2">
      <c r="A11" s="254" t="s">
        <v>53</v>
      </c>
      <c r="B11" s="672" t="s">
        <v>222</v>
      </c>
      <c r="C11" s="244" t="s">
        <v>223</v>
      </c>
      <c r="D11" s="242" t="s">
        <v>56</v>
      </c>
      <c r="E11" s="242" t="s">
        <v>57</v>
      </c>
      <c r="F11" s="644">
        <v>0</v>
      </c>
      <c r="G11" s="517" t="s">
        <v>224</v>
      </c>
      <c r="H11" s="644">
        <v>0</v>
      </c>
      <c r="I11" s="644">
        <v>0</v>
      </c>
      <c r="J11" s="644">
        <v>0</v>
      </c>
      <c r="K11" s="517" t="s">
        <v>224</v>
      </c>
      <c r="L11" s="644">
        <v>0</v>
      </c>
      <c r="M11" s="517" t="s">
        <v>224</v>
      </c>
      <c r="N11" s="517" t="s">
        <v>224</v>
      </c>
      <c r="O11" s="517" t="s">
        <v>224</v>
      </c>
      <c r="P11" s="644">
        <v>0</v>
      </c>
      <c r="Q11" s="644">
        <v>0</v>
      </c>
      <c r="R11" s="693"/>
      <c r="S11" s="243"/>
    </row>
    <row r="12" spans="1:19" ht="27.75" customHeight="1" x14ac:dyDescent="0.2">
      <c r="A12" s="255"/>
      <c r="B12" s="674"/>
      <c r="C12" s="244" t="s">
        <v>219</v>
      </c>
      <c r="D12" s="242" t="s">
        <v>60</v>
      </c>
      <c r="E12" s="242" t="s">
        <v>48</v>
      </c>
      <c r="F12" s="644">
        <v>0</v>
      </c>
      <c r="G12" s="517" t="s">
        <v>224</v>
      </c>
      <c r="H12" s="644">
        <v>0</v>
      </c>
      <c r="I12" s="644">
        <v>0</v>
      </c>
      <c r="J12" s="644">
        <v>0</v>
      </c>
      <c r="K12" s="517" t="s">
        <v>224</v>
      </c>
      <c r="L12" s="644">
        <v>0</v>
      </c>
      <c r="M12" s="517" t="s">
        <v>224</v>
      </c>
      <c r="N12" s="517" t="s">
        <v>224</v>
      </c>
      <c r="O12" s="517" t="s">
        <v>224</v>
      </c>
      <c r="P12" s="644">
        <v>0</v>
      </c>
      <c r="Q12" s="644">
        <v>0</v>
      </c>
      <c r="R12" s="693"/>
      <c r="S12" s="243"/>
    </row>
    <row r="13" spans="1:19" ht="20.25" customHeight="1" x14ac:dyDescent="0.2">
      <c r="A13" s="254">
        <v>40</v>
      </c>
      <c r="B13" s="672" t="s">
        <v>225</v>
      </c>
      <c r="C13" s="244" t="s">
        <v>223</v>
      </c>
      <c r="D13" s="242" t="s">
        <v>66</v>
      </c>
      <c r="E13" s="242" t="s">
        <v>57</v>
      </c>
      <c r="F13" s="245">
        <f>F18+F23</f>
        <v>3.1185000000000005</v>
      </c>
      <c r="G13" s="245" t="e">
        <f>G18+G23</f>
        <v>#VALUE!</v>
      </c>
      <c r="H13" s="245">
        <f t="shared" ref="H13:I13" si="0">H18+H23</f>
        <v>3.0324</v>
      </c>
      <c r="I13" s="245">
        <f t="shared" si="0"/>
        <v>1.9089</v>
      </c>
      <c r="J13" s="245" t="e">
        <f>J18+J23</f>
        <v>#VALUE!</v>
      </c>
      <c r="K13" s="245" t="e">
        <f t="shared" ref="K13:O13" si="1">K18+K23</f>
        <v>#VALUE!</v>
      </c>
      <c r="L13" s="245">
        <f t="shared" si="1"/>
        <v>3.37155</v>
      </c>
      <c r="M13" s="245" t="e">
        <f t="shared" si="1"/>
        <v>#VALUE!</v>
      </c>
      <c r="N13" s="245" t="e">
        <f t="shared" si="1"/>
        <v>#VALUE!</v>
      </c>
      <c r="O13" s="245" t="e">
        <f t="shared" si="1"/>
        <v>#VALUE!</v>
      </c>
      <c r="P13" s="245" t="e">
        <f>P18+P23</f>
        <v>#VALUE!</v>
      </c>
      <c r="Q13" s="245">
        <f>Q18+Q23</f>
        <v>3.0870000000000002</v>
      </c>
      <c r="R13" s="693"/>
      <c r="S13" s="243" t="s">
        <v>67</v>
      </c>
    </row>
    <row r="14" spans="1:19" ht="20.25" customHeight="1" x14ac:dyDescent="0.2">
      <c r="A14" s="258"/>
      <c r="B14" s="673"/>
      <c r="C14" s="244" t="s">
        <v>219</v>
      </c>
      <c r="D14" s="242" t="s">
        <v>68</v>
      </c>
      <c r="E14" s="242" t="s">
        <v>48</v>
      </c>
      <c r="F14" s="247">
        <v>5</v>
      </c>
      <c r="G14" s="247">
        <v>5</v>
      </c>
      <c r="H14" s="247">
        <v>5</v>
      </c>
      <c r="I14" s="247">
        <v>5</v>
      </c>
      <c r="J14" s="247">
        <v>5</v>
      </c>
      <c r="K14" s="247">
        <v>5</v>
      </c>
      <c r="L14" s="247">
        <v>5</v>
      </c>
      <c r="M14" s="247">
        <v>5</v>
      </c>
      <c r="N14" s="247">
        <v>5</v>
      </c>
      <c r="O14" s="247">
        <v>5</v>
      </c>
      <c r="P14" s="247">
        <v>5</v>
      </c>
      <c r="Q14" s="247">
        <v>5</v>
      </c>
      <c r="R14" s="693"/>
      <c r="S14" s="243"/>
    </row>
    <row r="15" spans="1:19" ht="20.25" customHeight="1" x14ac:dyDescent="0.2">
      <c r="A15" s="258"/>
      <c r="B15" s="673"/>
      <c r="C15" s="244" t="s">
        <v>220</v>
      </c>
      <c r="D15" s="242" t="s">
        <v>69</v>
      </c>
      <c r="E15" s="242" t="s">
        <v>70</v>
      </c>
      <c r="F15" s="247">
        <v>38</v>
      </c>
      <c r="G15" s="247">
        <v>38</v>
      </c>
      <c r="H15" s="247">
        <v>38</v>
      </c>
      <c r="I15" s="247">
        <v>38</v>
      </c>
      <c r="J15" s="247">
        <v>38</v>
      </c>
      <c r="K15" s="247">
        <v>38</v>
      </c>
      <c r="L15" s="247">
        <v>38</v>
      </c>
      <c r="M15" s="247">
        <v>38</v>
      </c>
      <c r="N15" s="247">
        <v>38</v>
      </c>
      <c r="O15" s="247">
        <v>38</v>
      </c>
      <c r="P15" s="247">
        <v>38</v>
      </c>
      <c r="Q15" s="247">
        <v>38</v>
      </c>
      <c r="R15" s="693"/>
      <c r="S15" s="243"/>
    </row>
    <row r="16" spans="1:19" ht="20.25" customHeight="1" x14ac:dyDescent="0.2">
      <c r="A16" s="258"/>
      <c r="B16" s="673"/>
      <c r="C16" s="244" t="s">
        <v>71</v>
      </c>
      <c r="D16" s="242" t="s">
        <v>72</v>
      </c>
      <c r="E16" s="242" t="s">
        <v>73</v>
      </c>
      <c r="F16" s="266">
        <v>47489</v>
      </c>
      <c r="G16" s="266">
        <v>47489</v>
      </c>
      <c r="H16" s="266">
        <v>47489</v>
      </c>
      <c r="I16" s="266">
        <v>47489</v>
      </c>
      <c r="J16" s="266">
        <v>47489</v>
      </c>
      <c r="K16" s="266">
        <v>47489</v>
      </c>
      <c r="L16" s="266">
        <v>47489</v>
      </c>
      <c r="M16" s="266">
        <v>47489</v>
      </c>
      <c r="N16" s="266">
        <v>47489</v>
      </c>
      <c r="O16" s="266">
        <v>47489</v>
      </c>
      <c r="P16" s="266">
        <v>47489</v>
      </c>
      <c r="Q16" s="266">
        <v>47489</v>
      </c>
      <c r="R16" s="693"/>
      <c r="S16" s="243"/>
    </row>
    <row r="17" spans="1:21" ht="20.25" customHeight="1" x14ac:dyDescent="0.2">
      <c r="A17" s="255"/>
      <c r="B17" s="674"/>
      <c r="C17" s="244" t="s">
        <v>226</v>
      </c>
      <c r="D17" s="242" t="s">
        <v>75</v>
      </c>
      <c r="E17" s="242" t="s">
        <v>76</v>
      </c>
      <c r="F17" s="266">
        <f>F22+F27</f>
        <v>148094.44650000002</v>
      </c>
      <c r="G17" s="471" t="e">
        <f>G22+G27</f>
        <v>#VALUE!</v>
      </c>
      <c r="H17" s="266">
        <f>H22+H27</f>
        <v>144005.64360000001</v>
      </c>
      <c r="I17" s="266">
        <f>I22+I27</f>
        <v>27682</v>
      </c>
      <c r="J17" s="471" t="e">
        <f t="shared" ref="J17:Q17" si="2">J22+J27</f>
        <v>#VALUE!</v>
      </c>
      <c r="K17" s="471" t="e">
        <f t="shared" si="2"/>
        <v>#VALUE!</v>
      </c>
      <c r="L17" s="471">
        <f>L22+L27</f>
        <v>61377</v>
      </c>
      <c r="M17" s="471" t="e">
        <f>M22+M27</f>
        <v>#VALUE!</v>
      </c>
      <c r="N17" s="471" t="e">
        <f t="shared" si="2"/>
        <v>#VALUE!</v>
      </c>
      <c r="O17" s="471" t="e">
        <f t="shared" si="2"/>
        <v>#VALUE!</v>
      </c>
      <c r="P17" s="471" t="e">
        <f t="shared" si="2"/>
        <v>#VALUE!</v>
      </c>
      <c r="Q17" s="471">
        <f t="shared" si="2"/>
        <v>56382</v>
      </c>
      <c r="R17" s="693"/>
      <c r="S17" s="243" t="s">
        <v>77</v>
      </c>
    </row>
    <row r="18" spans="1:21" ht="41.25" customHeight="1" x14ac:dyDescent="0.2">
      <c r="A18" s="254" t="s">
        <v>78</v>
      </c>
      <c r="B18" s="672" t="s">
        <v>227</v>
      </c>
      <c r="C18" s="244" t="s">
        <v>223</v>
      </c>
      <c r="D18" s="242" t="s">
        <v>80</v>
      </c>
      <c r="E18" s="242" t="s">
        <v>57</v>
      </c>
      <c r="F18" s="422">
        <v>3.1185000000000005</v>
      </c>
      <c r="G18" s="644">
        <v>0</v>
      </c>
      <c r="H18" s="422">
        <v>3.0324</v>
      </c>
      <c r="I18" s="422">
        <v>1.9089</v>
      </c>
      <c r="J18" s="422">
        <v>3.2744250000000008</v>
      </c>
      <c r="K18" s="644">
        <v>0</v>
      </c>
      <c r="L18" s="422">
        <v>3.37155</v>
      </c>
      <c r="M18" s="644">
        <v>0</v>
      </c>
      <c r="N18" s="644">
        <v>0</v>
      </c>
      <c r="O18" s="644">
        <v>0</v>
      </c>
      <c r="P18" s="422">
        <v>1.9257000000000002</v>
      </c>
      <c r="Q18" s="422">
        <v>3.0870000000000002</v>
      </c>
      <c r="R18" s="693"/>
      <c r="S18" s="424" t="s">
        <v>228</v>
      </c>
    </row>
    <row r="19" spans="1:21" ht="69.75" customHeight="1" x14ac:dyDescent="0.2">
      <c r="A19" s="258"/>
      <c r="B19" s="673"/>
      <c r="C19" s="244" t="s">
        <v>219</v>
      </c>
      <c r="D19" s="242" t="s">
        <v>81</v>
      </c>
      <c r="E19" s="242" t="s">
        <v>48</v>
      </c>
      <c r="F19" s="518" t="s">
        <v>224</v>
      </c>
      <c r="G19" s="644">
        <v>0</v>
      </c>
      <c r="H19" s="518" t="s">
        <v>224</v>
      </c>
      <c r="I19" s="519" t="s">
        <v>224</v>
      </c>
      <c r="J19" s="585" t="str">
        <f>F19</f>
        <v>Doplní ÚČASTNÍK / To be filled by CONTRACTOR</v>
      </c>
      <c r="K19" s="644">
        <v>0</v>
      </c>
      <c r="L19" s="519" t="s">
        <v>224</v>
      </c>
      <c r="M19" s="644">
        <v>0</v>
      </c>
      <c r="N19" s="644">
        <v>0</v>
      </c>
      <c r="O19" s="644">
        <v>0</v>
      </c>
      <c r="P19" s="585" t="str">
        <f>F19</f>
        <v>Doplní ÚČASTNÍK / To be filled by CONTRACTOR</v>
      </c>
      <c r="Q19" s="519" t="s">
        <v>224</v>
      </c>
      <c r="R19" s="693"/>
      <c r="S19" s="445" t="s">
        <v>831</v>
      </c>
      <c r="U19" s="216" t="s">
        <v>806</v>
      </c>
    </row>
    <row r="20" spans="1:21" ht="20.25" customHeight="1" x14ac:dyDescent="0.2">
      <c r="A20" s="258"/>
      <c r="B20" s="673"/>
      <c r="C20" s="244" t="s">
        <v>220</v>
      </c>
      <c r="D20" s="242" t="s">
        <v>82</v>
      </c>
      <c r="E20" s="242" t="s">
        <v>70</v>
      </c>
      <c r="F20" s="266">
        <v>36</v>
      </c>
      <c r="G20" s="644">
        <v>0</v>
      </c>
      <c r="H20" s="266">
        <v>36</v>
      </c>
      <c r="I20" s="266">
        <v>36</v>
      </c>
      <c r="J20" s="266">
        <v>36</v>
      </c>
      <c r="K20" s="644">
        <v>0</v>
      </c>
      <c r="L20" s="266">
        <v>36</v>
      </c>
      <c r="M20" s="644">
        <v>0</v>
      </c>
      <c r="N20" s="644">
        <v>0</v>
      </c>
      <c r="O20" s="644">
        <v>0</v>
      </c>
      <c r="P20" s="266">
        <v>36</v>
      </c>
      <c r="Q20" s="266">
        <v>36</v>
      </c>
      <c r="R20" s="693"/>
      <c r="S20" s="243"/>
    </row>
    <row r="21" spans="1:21" ht="20.25" customHeight="1" x14ac:dyDescent="0.2">
      <c r="A21" s="258"/>
      <c r="B21" s="673"/>
      <c r="C21" s="244" t="s">
        <v>71</v>
      </c>
      <c r="D21" s="242" t="s">
        <v>83</v>
      </c>
      <c r="E21" s="242" t="s">
        <v>73</v>
      </c>
      <c r="F21" s="266">
        <v>47489</v>
      </c>
      <c r="G21" s="644">
        <v>0</v>
      </c>
      <c r="H21" s="266">
        <v>47489</v>
      </c>
      <c r="I21" s="266">
        <v>47489</v>
      </c>
      <c r="J21" s="266">
        <v>47489</v>
      </c>
      <c r="K21" s="644">
        <v>0</v>
      </c>
      <c r="L21" s="266">
        <v>47489</v>
      </c>
      <c r="M21" s="644">
        <v>0</v>
      </c>
      <c r="N21" s="644">
        <v>0</v>
      </c>
      <c r="O21" s="644">
        <v>0</v>
      </c>
      <c r="P21" s="266">
        <v>47489</v>
      </c>
      <c r="Q21" s="266">
        <v>47489</v>
      </c>
      <c r="R21" s="693"/>
      <c r="S21" s="243"/>
    </row>
    <row r="22" spans="1:21" ht="46.5" customHeight="1" x14ac:dyDescent="0.2">
      <c r="A22" s="255"/>
      <c r="B22" s="674"/>
      <c r="C22" s="244" t="s">
        <v>226</v>
      </c>
      <c r="D22" s="242" t="s">
        <v>84</v>
      </c>
      <c r="E22" s="242" t="s">
        <v>76</v>
      </c>
      <c r="F22" s="266">
        <f>F18*F21</f>
        <v>148094.44650000002</v>
      </c>
      <c r="G22" s="644">
        <v>0</v>
      </c>
      <c r="H22" s="266">
        <f>H18*H21</f>
        <v>144005.64360000001</v>
      </c>
      <c r="I22" s="266">
        <v>27682</v>
      </c>
      <c r="J22" s="266">
        <f>J18*J21</f>
        <v>155499.16882500003</v>
      </c>
      <c r="K22" s="644">
        <v>0</v>
      </c>
      <c r="L22" s="266">
        <v>61377</v>
      </c>
      <c r="M22" s="644">
        <v>0</v>
      </c>
      <c r="N22" s="644">
        <v>0</v>
      </c>
      <c r="O22" s="644">
        <v>0</v>
      </c>
      <c r="P22" s="266">
        <v>28016</v>
      </c>
      <c r="Q22" s="266">
        <v>56382</v>
      </c>
      <c r="R22" s="693"/>
      <c r="S22" s="424" t="s">
        <v>229</v>
      </c>
    </row>
    <row r="23" spans="1:21" ht="27" customHeight="1" x14ac:dyDescent="0.2">
      <c r="A23" s="254" t="s">
        <v>85</v>
      </c>
      <c r="B23" s="672" t="s">
        <v>230</v>
      </c>
      <c r="C23" s="244" t="s">
        <v>223</v>
      </c>
      <c r="D23" s="242" t="s">
        <v>87</v>
      </c>
      <c r="E23" s="242" t="s">
        <v>57</v>
      </c>
      <c r="F23" s="644">
        <v>0</v>
      </c>
      <c r="G23" s="517" t="s">
        <v>224</v>
      </c>
      <c r="H23" s="644">
        <v>0</v>
      </c>
      <c r="I23" s="644">
        <v>0</v>
      </c>
      <c r="J23" s="517" t="s">
        <v>224</v>
      </c>
      <c r="K23" s="517" t="s">
        <v>224</v>
      </c>
      <c r="L23" s="644">
        <v>0</v>
      </c>
      <c r="M23" s="517" t="s">
        <v>224</v>
      </c>
      <c r="N23" s="517" t="s">
        <v>224</v>
      </c>
      <c r="O23" s="517" t="s">
        <v>224</v>
      </c>
      <c r="P23" s="517" t="s">
        <v>224</v>
      </c>
      <c r="Q23" s="644">
        <v>0</v>
      </c>
      <c r="R23" s="693"/>
      <c r="S23" s="243"/>
    </row>
    <row r="24" spans="1:21" ht="27" customHeight="1" x14ac:dyDescent="0.2">
      <c r="A24" s="258"/>
      <c r="B24" s="673"/>
      <c r="C24" s="244" t="s">
        <v>219</v>
      </c>
      <c r="D24" s="242" t="s">
        <v>88</v>
      </c>
      <c r="E24" s="242" t="s">
        <v>48</v>
      </c>
      <c r="F24" s="644">
        <v>0</v>
      </c>
      <c r="G24" s="517" t="s">
        <v>224</v>
      </c>
      <c r="H24" s="644">
        <v>0</v>
      </c>
      <c r="I24" s="644">
        <v>0</v>
      </c>
      <c r="J24" s="517" t="s">
        <v>224</v>
      </c>
      <c r="K24" s="517" t="s">
        <v>224</v>
      </c>
      <c r="L24" s="644">
        <v>0</v>
      </c>
      <c r="M24" s="644">
        <v>0</v>
      </c>
      <c r="N24" s="644">
        <v>0</v>
      </c>
      <c r="O24" s="517" t="s">
        <v>224</v>
      </c>
      <c r="P24" s="517" t="s">
        <v>224</v>
      </c>
      <c r="Q24" s="644">
        <v>0</v>
      </c>
      <c r="R24" s="693"/>
      <c r="S24" s="243"/>
    </row>
    <row r="25" spans="1:21" ht="27" customHeight="1" x14ac:dyDescent="0.2">
      <c r="A25" s="258"/>
      <c r="B25" s="673"/>
      <c r="C25" s="244" t="s">
        <v>220</v>
      </c>
      <c r="D25" s="242" t="s">
        <v>89</v>
      </c>
      <c r="E25" s="242" t="s">
        <v>70</v>
      </c>
      <c r="F25" s="644">
        <v>0</v>
      </c>
      <c r="G25" s="517" t="s">
        <v>224</v>
      </c>
      <c r="H25" s="644">
        <v>0</v>
      </c>
      <c r="I25" s="644">
        <v>0</v>
      </c>
      <c r="J25" s="517" t="s">
        <v>224</v>
      </c>
      <c r="K25" s="517" t="s">
        <v>224</v>
      </c>
      <c r="L25" s="644">
        <v>0</v>
      </c>
      <c r="M25" s="517" t="s">
        <v>224</v>
      </c>
      <c r="N25" s="517" t="s">
        <v>224</v>
      </c>
      <c r="O25" s="517" t="s">
        <v>224</v>
      </c>
      <c r="P25" s="517" t="s">
        <v>224</v>
      </c>
      <c r="Q25" s="644">
        <v>0</v>
      </c>
      <c r="R25" s="693"/>
      <c r="S25" s="243"/>
    </row>
    <row r="26" spans="1:21" ht="22.5" customHeight="1" x14ac:dyDescent="0.2">
      <c r="A26" s="258"/>
      <c r="B26" s="673"/>
      <c r="C26" s="244" t="s">
        <v>71</v>
      </c>
      <c r="D26" s="242" t="s">
        <v>90</v>
      </c>
      <c r="E26" s="242" t="s">
        <v>73</v>
      </c>
      <c r="F26" s="644">
        <v>0</v>
      </c>
      <c r="G26" s="266">
        <v>47489</v>
      </c>
      <c r="H26" s="644">
        <v>0</v>
      </c>
      <c r="I26" s="644">
        <v>0</v>
      </c>
      <c r="J26" s="266">
        <v>47489</v>
      </c>
      <c r="K26" s="266">
        <v>47489</v>
      </c>
      <c r="L26" s="644">
        <v>0</v>
      </c>
      <c r="M26" s="266">
        <v>47489</v>
      </c>
      <c r="N26" s="266">
        <v>47489</v>
      </c>
      <c r="O26" s="266">
        <v>47489</v>
      </c>
      <c r="P26" s="266">
        <v>47489</v>
      </c>
      <c r="Q26" s="644">
        <v>0</v>
      </c>
      <c r="R26" s="693"/>
      <c r="S26" s="243"/>
    </row>
    <row r="27" spans="1:21" ht="22.5" customHeight="1" x14ac:dyDescent="0.2">
      <c r="A27" s="255"/>
      <c r="B27" s="674"/>
      <c r="C27" s="244" t="s">
        <v>226</v>
      </c>
      <c r="D27" s="242" t="s">
        <v>91</v>
      </c>
      <c r="E27" s="242" t="s">
        <v>76</v>
      </c>
      <c r="F27" s="644">
        <v>0</v>
      </c>
      <c r="G27" s="320" t="e">
        <f>G23*G26</f>
        <v>#VALUE!</v>
      </c>
      <c r="H27" s="644">
        <v>0</v>
      </c>
      <c r="I27" s="644">
        <v>0</v>
      </c>
      <c r="J27" s="249" t="e">
        <f t="shared" ref="J27:K27" si="3">J23*J26</f>
        <v>#VALUE!</v>
      </c>
      <c r="K27" s="249" t="e">
        <f t="shared" si="3"/>
        <v>#VALUE!</v>
      </c>
      <c r="L27" s="644">
        <v>0</v>
      </c>
      <c r="M27" s="249" t="e">
        <f>M23*M26</f>
        <v>#VALUE!</v>
      </c>
      <c r="N27" s="249" t="e">
        <f>N23*N26</f>
        <v>#VALUE!</v>
      </c>
      <c r="O27" s="320" t="e">
        <f>O23*O26</f>
        <v>#VALUE!</v>
      </c>
      <c r="P27" s="270" t="e">
        <f>P23*P26</f>
        <v>#VALUE!</v>
      </c>
      <c r="Q27" s="644">
        <v>0</v>
      </c>
      <c r="R27" s="693"/>
      <c r="S27" s="243" t="s">
        <v>92</v>
      </c>
    </row>
    <row r="28" spans="1:21" ht="20.25" customHeight="1" x14ac:dyDescent="0.2">
      <c r="A28" s="254" t="s">
        <v>93</v>
      </c>
      <c r="B28" s="672" t="s">
        <v>231</v>
      </c>
      <c r="C28" s="244" t="s">
        <v>223</v>
      </c>
      <c r="D28" s="242" t="s">
        <v>95</v>
      </c>
      <c r="E28" s="242" t="s">
        <v>57</v>
      </c>
      <c r="F28" s="247">
        <v>136.9</v>
      </c>
      <c r="G28" s="644">
        <v>0</v>
      </c>
      <c r="H28" s="247">
        <v>133.5</v>
      </c>
      <c r="I28" s="247">
        <v>87.5</v>
      </c>
      <c r="J28" s="247">
        <f>F28</f>
        <v>136.9</v>
      </c>
      <c r="K28" s="644">
        <v>0</v>
      </c>
      <c r="L28" s="247">
        <v>143.5</v>
      </c>
      <c r="M28" s="644">
        <v>0</v>
      </c>
      <c r="N28" s="644">
        <v>0</v>
      </c>
      <c r="O28" s="644">
        <v>0</v>
      </c>
      <c r="P28" s="247">
        <v>88</v>
      </c>
      <c r="Q28" s="247">
        <v>135.5</v>
      </c>
      <c r="R28" s="693"/>
      <c r="S28" s="679" t="s">
        <v>784</v>
      </c>
      <c r="U28" s="216"/>
    </row>
    <row r="29" spans="1:21" ht="20.25" customHeight="1" x14ac:dyDescent="0.2">
      <c r="A29" s="258"/>
      <c r="B29" s="673"/>
      <c r="C29" s="244" t="s">
        <v>219</v>
      </c>
      <c r="D29" s="242" t="s">
        <v>97</v>
      </c>
      <c r="E29" s="242" t="s">
        <v>48</v>
      </c>
      <c r="F29" s="247">
        <v>559.29999999999995</v>
      </c>
      <c r="G29" s="644">
        <v>0</v>
      </c>
      <c r="H29" s="247">
        <v>563.6</v>
      </c>
      <c r="I29" s="247">
        <v>600</v>
      </c>
      <c r="J29" s="247">
        <f>F29</f>
        <v>559.29999999999995</v>
      </c>
      <c r="K29" s="644">
        <v>0</v>
      </c>
      <c r="L29" s="247">
        <v>544.70000000000005</v>
      </c>
      <c r="M29" s="644">
        <v>0</v>
      </c>
      <c r="N29" s="644">
        <v>0</v>
      </c>
      <c r="O29" s="644">
        <v>0</v>
      </c>
      <c r="P29" s="247">
        <v>600</v>
      </c>
      <c r="Q29" s="247">
        <v>559</v>
      </c>
      <c r="R29" s="693"/>
      <c r="S29" s="679"/>
    </row>
    <row r="30" spans="1:21" ht="29.25" customHeight="1" x14ac:dyDescent="0.2">
      <c r="A30" s="259"/>
      <c r="B30" s="673"/>
      <c r="C30" s="244" t="s">
        <v>232</v>
      </c>
      <c r="D30" s="242" t="s">
        <v>101</v>
      </c>
      <c r="E30" s="242" t="s">
        <v>73</v>
      </c>
      <c r="F30" s="517" t="s">
        <v>224</v>
      </c>
      <c r="G30" s="644">
        <v>0</v>
      </c>
      <c r="H30" s="517" t="s">
        <v>224</v>
      </c>
      <c r="I30" s="517" t="s">
        <v>224</v>
      </c>
      <c r="J30" s="517" t="s">
        <v>224</v>
      </c>
      <c r="K30" s="644">
        <v>0</v>
      </c>
      <c r="L30" s="517" t="s">
        <v>224</v>
      </c>
      <c r="M30" s="644">
        <v>0</v>
      </c>
      <c r="N30" s="644">
        <v>0</v>
      </c>
      <c r="O30" s="644">
        <v>0</v>
      </c>
      <c r="P30" s="517" t="s">
        <v>224</v>
      </c>
      <c r="Q30" s="644">
        <v>0</v>
      </c>
      <c r="R30" s="693"/>
      <c r="S30" s="679"/>
    </row>
    <row r="31" spans="1:21" ht="29.25" customHeight="1" x14ac:dyDescent="0.2">
      <c r="A31" s="255"/>
      <c r="B31" s="674"/>
      <c r="C31" s="240" t="s">
        <v>233</v>
      </c>
      <c r="D31" s="242" t="s">
        <v>103</v>
      </c>
      <c r="E31" s="242" t="s">
        <v>104</v>
      </c>
      <c r="F31" s="520" t="s">
        <v>224</v>
      </c>
      <c r="G31" s="644">
        <v>0</v>
      </c>
      <c r="H31" s="520" t="s">
        <v>224</v>
      </c>
      <c r="I31" s="517" t="s">
        <v>224</v>
      </c>
      <c r="J31" s="517" t="s">
        <v>224</v>
      </c>
      <c r="K31" s="644">
        <v>0</v>
      </c>
      <c r="L31" s="590" t="s">
        <v>224</v>
      </c>
      <c r="M31" s="644">
        <v>0</v>
      </c>
      <c r="N31" s="644">
        <v>0</v>
      </c>
      <c r="O31" s="644">
        <v>0</v>
      </c>
      <c r="P31" s="517" t="s">
        <v>224</v>
      </c>
      <c r="Q31" s="590" t="s">
        <v>224</v>
      </c>
      <c r="R31" s="693"/>
      <c r="S31" s="679"/>
      <c r="U31" s="216" t="s">
        <v>788</v>
      </c>
    </row>
    <row r="32" spans="1:21" ht="20.25" customHeight="1" x14ac:dyDescent="0.2">
      <c r="A32" s="254">
        <v>3</v>
      </c>
      <c r="B32" s="672" t="s">
        <v>234</v>
      </c>
      <c r="C32" s="244" t="s">
        <v>219</v>
      </c>
      <c r="D32" s="242" t="s">
        <v>106</v>
      </c>
      <c r="E32" s="242" t="s">
        <v>48</v>
      </c>
      <c r="F32" s="425">
        <v>485</v>
      </c>
      <c r="G32" s="425">
        <v>485</v>
      </c>
      <c r="H32" s="425">
        <v>485</v>
      </c>
      <c r="I32" s="426">
        <v>485</v>
      </c>
      <c r="J32" s="425">
        <v>485</v>
      </c>
      <c r="K32" s="426">
        <v>485</v>
      </c>
      <c r="L32" s="591" t="s">
        <v>224</v>
      </c>
      <c r="M32" s="247">
        <v>485</v>
      </c>
      <c r="N32" s="247">
        <v>485</v>
      </c>
      <c r="O32" s="426">
        <v>485</v>
      </c>
      <c r="P32" s="426">
        <v>485</v>
      </c>
      <c r="Q32" s="644">
        <v>0</v>
      </c>
      <c r="R32" s="693"/>
      <c r="S32" s="584" t="s">
        <v>785</v>
      </c>
      <c r="U32" s="216" t="s">
        <v>789</v>
      </c>
    </row>
    <row r="33" spans="1:21" ht="35.25" customHeight="1" x14ac:dyDescent="0.2">
      <c r="A33" s="258"/>
      <c r="B33" s="673"/>
      <c r="C33" s="244" t="s">
        <v>220</v>
      </c>
      <c r="D33" s="242" t="s">
        <v>108</v>
      </c>
      <c r="E33" s="242" t="s">
        <v>70</v>
      </c>
      <c r="F33" s="423">
        <v>72</v>
      </c>
      <c r="G33" s="423">
        <v>72</v>
      </c>
      <c r="H33" s="423">
        <v>72</v>
      </c>
      <c r="I33" s="423">
        <v>72</v>
      </c>
      <c r="J33" s="423">
        <v>72</v>
      </c>
      <c r="K33" s="423">
        <v>72</v>
      </c>
      <c r="L33" s="423">
        <v>72</v>
      </c>
      <c r="M33" s="517" t="s">
        <v>224</v>
      </c>
      <c r="N33" s="517" t="s">
        <v>224</v>
      </c>
      <c r="O33" s="423">
        <v>72</v>
      </c>
      <c r="P33" s="423">
        <v>72</v>
      </c>
      <c r="Q33" s="644">
        <v>0</v>
      </c>
      <c r="R33" s="693"/>
      <c r="S33" s="424" t="s">
        <v>235</v>
      </c>
    </row>
    <row r="34" spans="1:21" ht="31.5" customHeight="1" x14ac:dyDescent="0.2">
      <c r="A34" s="258"/>
      <c r="B34" s="673"/>
      <c r="C34" s="244" t="s">
        <v>232</v>
      </c>
      <c r="D34" s="242" t="s">
        <v>110</v>
      </c>
      <c r="E34" s="242" t="s">
        <v>73</v>
      </c>
      <c r="F34" s="246">
        <v>3372.2056879069778</v>
      </c>
      <c r="G34" s="246">
        <v>3372.2056879069778</v>
      </c>
      <c r="H34" s="246">
        <v>3372.2056879069778</v>
      </c>
      <c r="I34" s="246">
        <v>3372.2056879069778</v>
      </c>
      <c r="J34" s="246">
        <v>3372.2056879069778</v>
      </c>
      <c r="K34" s="246">
        <v>3372.2056879069778</v>
      </c>
      <c r="L34" s="517" t="s">
        <v>224</v>
      </c>
      <c r="M34" s="517" t="s">
        <v>224</v>
      </c>
      <c r="N34" s="517" t="s">
        <v>224</v>
      </c>
      <c r="O34" s="246">
        <v>3372.2056879069778</v>
      </c>
      <c r="P34" s="246">
        <v>3372.2056879069778</v>
      </c>
      <c r="Q34" s="644">
        <v>0</v>
      </c>
      <c r="R34" s="693"/>
      <c r="S34" s="243"/>
    </row>
    <row r="35" spans="1:21" ht="30.75" customHeight="1" x14ac:dyDescent="0.2">
      <c r="A35" s="258"/>
      <c r="B35" s="673"/>
      <c r="C35" s="244" t="s">
        <v>223</v>
      </c>
      <c r="D35" s="242" t="s">
        <v>111</v>
      </c>
      <c r="E35" s="242" t="s">
        <v>57</v>
      </c>
      <c r="F35" s="521" t="s">
        <v>224</v>
      </c>
      <c r="G35" s="406">
        <v>12.6</v>
      </c>
      <c r="H35" s="522" t="s">
        <v>224</v>
      </c>
      <c r="I35" s="517" t="s">
        <v>224</v>
      </c>
      <c r="J35" s="522" t="s">
        <v>224</v>
      </c>
      <c r="K35" s="439">
        <v>20</v>
      </c>
      <c r="L35" s="517" t="s">
        <v>224</v>
      </c>
      <c r="M35" s="406">
        <v>12.6</v>
      </c>
      <c r="N35" s="406">
        <v>20</v>
      </c>
      <c r="O35" s="517" t="s">
        <v>224</v>
      </c>
      <c r="P35" s="517" t="s">
        <v>224</v>
      </c>
      <c r="Q35" s="644">
        <v>0</v>
      </c>
      <c r="R35" s="693"/>
      <c r="S35" s="243"/>
    </row>
    <row r="36" spans="1:21" ht="20.25" customHeight="1" x14ac:dyDescent="0.2">
      <c r="A36" s="255"/>
      <c r="B36" s="674"/>
      <c r="C36" s="244" t="s">
        <v>226</v>
      </c>
      <c r="D36" s="242" t="s">
        <v>112</v>
      </c>
      <c r="E36" s="242" t="s">
        <v>113</v>
      </c>
      <c r="F36" s="283" t="e">
        <f t="shared" ref="F36:P36" si="4">F35*(F34-F51)</f>
        <v>#VALUE!</v>
      </c>
      <c r="G36" s="321">
        <f t="shared" si="4"/>
        <v>33427.736451966899</v>
      </c>
      <c r="H36" s="283" t="e">
        <f t="shared" si="4"/>
        <v>#VALUE!</v>
      </c>
      <c r="I36" s="252" t="e">
        <f t="shared" si="4"/>
        <v>#VALUE!</v>
      </c>
      <c r="J36" s="279" t="e">
        <f t="shared" si="4"/>
        <v>#VALUE!</v>
      </c>
      <c r="K36" s="284">
        <f t="shared" si="4"/>
        <v>53059.899130106198</v>
      </c>
      <c r="L36" s="252" t="e">
        <f t="shared" si="4"/>
        <v>#VALUE!</v>
      </c>
      <c r="M36" s="252" t="e">
        <f t="shared" si="4"/>
        <v>#VALUE!</v>
      </c>
      <c r="N36" s="252" t="e">
        <f t="shared" si="4"/>
        <v>#VALUE!</v>
      </c>
      <c r="O36" s="252" t="e">
        <f t="shared" si="4"/>
        <v>#VALUE!</v>
      </c>
      <c r="P36" s="252" t="e">
        <f t="shared" si="4"/>
        <v>#VALUE!</v>
      </c>
      <c r="Q36" s="644">
        <v>0</v>
      </c>
      <c r="R36" s="693"/>
      <c r="S36" s="243" t="s">
        <v>236</v>
      </c>
      <c r="U36" s="216" t="s">
        <v>237</v>
      </c>
    </row>
    <row r="37" spans="1:21" ht="27.75" customHeight="1" x14ac:dyDescent="0.2">
      <c r="A37" s="254">
        <v>4</v>
      </c>
      <c r="B37" s="672" t="s">
        <v>238</v>
      </c>
      <c r="C37" s="244" t="s">
        <v>219</v>
      </c>
      <c r="D37" s="242" t="s">
        <v>116</v>
      </c>
      <c r="E37" s="242" t="s">
        <v>48</v>
      </c>
      <c r="F37" s="523" t="s">
        <v>224</v>
      </c>
      <c r="G37" s="522" t="s">
        <v>224</v>
      </c>
      <c r="H37" s="522" t="s">
        <v>224</v>
      </c>
      <c r="I37" s="517" t="s">
        <v>224</v>
      </c>
      <c r="J37" s="587" t="str">
        <f>F37</f>
        <v>Doplní ÚČASTNÍK / To be filled by CONTRACTOR</v>
      </c>
      <c r="K37" s="517" t="s">
        <v>224</v>
      </c>
      <c r="L37" s="517" t="s">
        <v>224</v>
      </c>
      <c r="M37" s="517" t="s">
        <v>224</v>
      </c>
      <c r="N37" s="517" t="s">
        <v>224</v>
      </c>
      <c r="O37" s="517" t="s">
        <v>224</v>
      </c>
      <c r="P37" s="583" t="str">
        <f>F37</f>
        <v>Doplní ÚČASTNÍK / To be filled by CONTRACTOR</v>
      </c>
      <c r="Q37" s="644">
        <v>0</v>
      </c>
      <c r="R37" s="693"/>
      <c r="S37" s="586" t="s">
        <v>786</v>
      </c>
    </row>
    <row r="38" spans="1:21" ht="20.25" customHeight="1" x14ac:dyDescent="0.2">
      <c r="A38" s="258"/>
      <c r="B38" s="673"/>
      <c r="C38" s="244" t="s">
        <v>220</v>
      </c>
      <c r="D38" s="242" t="s">
        <v>118</v>
      </c>
      <c r="E38" s="242" t="s">
        <v>70</v>
      </c>
      <c r="F38" s="433">
        <v>11</v>
      </c>
      <c r="G38" s="433">
        <v>11</v>
      </c>
      <c r="H38" s="433">
        <v>11</v>
      </c>
      <c r="I38" s="433">
        <v>11</v>
      </c>
      <c r="J38" s="433">
        <v>11</v>
      </c>
      <c r="K38" s="433">
        <v>11</v>
      </c>
      <c r="L38" s="433">
        <v>11</v>
      </c>
      <c r="M38" s="433">
        <v>11</v>
      </c>
      <c r="N38" s="433">
        <v>11</v>
      </c>
      <c r="O38" s="433">
        <v>11</v>
      </c>
      <c r="P38" s="433">
        <v>11</v>
      </c>
      <c r="Q38" s="644">
        <v>0</v>
      </c>
      <c r="R38" s="693"/>
      <c r="S38" s="243"/>
      <c r="U38" s="216" t="s">
        <v>806</v>
      </c>
    </row>
    <row r="39" spans="1:21" ht="30.75" customHeight="1" x14ac:dyDescent="0.2">
      <c r="A39" s="258"/>
      <c r="B39" s="673"/>
      <c r="C39" s="244" t="s">
        <v>232</v>
      </c>
      <c r="D39" s="242" t="s">
        <v>119</v>
      </c>
      <c r="E39" s="242" t="s">
        <v>73</v>
      </c>
      <c r="F39" s="517" t="s">
        <v>224</v>
      </c>
      <c r="G39" s="517" t="s">
        <v>224</v>
      </c>
      <c r="H39" s="517" t="s">
        <v>224</v>
      </c>
      <c r="I39" s="517" t="s">
        <v>224</v>
      </c>
      <c r="J39" s="517" t="s">
        <v>224</v>
      </c>
      <c r="K39" s="517" t="s">
        <v>224</v>
      </c>
      <c r="L39" s="517" t="s">
        <v>224</v>
      </c>
      <c r="M39" s="517" t="s">
        <v>224</v>
      </c>
      <c r="N39" s="517" t="s">
        <v>224</v>
      </c>
      <c r="O39" s="517" t="s">
        <v>224</v>
      </c>
      <c r="P39" s="272">
        <v>2983.8972228489019</v>
      </c>
      <c r="Q39" s="644">
        <v>0</v>
      </c>
      <c r="R39" s="693"/>
      <c r="S39" s="243"/>
    </row>
    <row r="40" spans="1:21" ht="52.5" customHeight="1" x14ac:dyDescent="0.2">
      <c r="A40" s="258"/>
      <c r="B40" s="673"/>
      <c r="C40" s="244" t="s">
        <v>223</v>
      </c>
      <c r="D40" s="242" t="s">
        <v>120</v>
      </c>
      <c r="E40" s="242" t="s">
        <v>57</v>
      </c>
      <c r="F40" s="522" t="s">
        <v>224</v>
      </c>
      <c r="G40" s="522" t="s">
        <v>224</v>
      </c>
      <c r="H40" s="522" t="s">
        <v>224</v>
      </c>
      <c r="I40" s="517" t="s">
        <v>224</v>
      </c>
      <c r="J40" s="522" t="s">
        <v>224</v>
      </c>
      <c r="K40" s="517" t="s">
        <v>224</v>
      </c>
      <c r="L40" s="517" t="s">
        <v>224</v>
      </c>
      <c r="M40" s="517" t="s">
        <v>224</v>
      </c>
      <c r="N40" s="517" t="s">
        <v>224</v>
      </c>
      <c r="O40" s="517" t="s">
        <v>224</v>
      </c>
      <c r="P40" s="517" t="s">
        <v>224</v>
      </c>
      <c r="Q40" s="644">
        <v>0</v>
      </c>
      <c r="R40" s="693"/>
      <c r="S40" s="633" t="s">
        <v>836</v>
      </c>
      <c r="U40" s="216" t="s">
        <v>806</v>
      </c>
    </row>
    <row r="41" spans="1:21" ht="20.25" customHeight="1" x14ac:dyDescent="0.2">
      <c r="A41" s="255"/>
      <c r="B41" s="674"/>
      <c r="C41" s="244" t="s">
        <v>226</v>
      </c>
      <c r="D41" s="242" t="s">
        <v>121</v>
      </c>
      <c r="E41" s="242" t="s">
        <v>76</v>
      </c>
      <c r="F41" s="437" t="e">
        <f t="shared" ref="F41:P41" si="5">F40*(F39-F51)</f>
        <v>#VALUE!</v>
      </c>
      <c r="G41" s="437" t="e">
        <f t="shared" si="5"/>
        <v>#VALUE!</v>
      </c>
      <c r="H41" s="437" t="e">
        <f t="shared" si="5"/>
        <v>#VALUE!</v>
      </c>
      <c r="I41" s="252" t="e">
        <f t="shared" si="5"/>
        <v>#VALUE!</v>
      </c>
      <c r="J41" s="438" t="e">
        <f t="shared" si="5"/>
        <v>#VALUE!</v>
      </c>
      <c r="K41" s="252" t="e">
        <f t="shared" si="5"/>
        <v>#VALUE!</v>
      </c>
      <c r="L41" s="252" t="e">
        <f t="shared" si="5"/>
        <v>#VALUE!</v>
      </c>
      <c r="M41" s="252" t="e">
        <f t="shared" si="5"/>
        <v>#VALUE!</v>
      </c>
      <c r="N41" s="252" t="e">
        <f t="shared" si="5"/>
        <v>#VALUE!</v>
      </c>
      <c r="O41" s="252" t="e">
        <f t="shared" si="5"/>
        <v>#VALUE!</v>
      </c>
      <c r="P41" s="252" t="e">
        <f t="shared" si="5"/>
        <v>#VALUE!</v>
      </c>
      <c r="Q41" s="644">
        <v>0</v>
      </c>
      <c r="R41" s="693"/>
      <c r="S41" s="243" t="s">
        <v>239</v>
      </c>
    </row>
    <row r="42" spans="1:21" ht="38.25" customHeight="1" x14ac:dyDescent="0.2">
      <c r="A42" s="254">
        <v>15</v>
      </c>
      <c r="B42" s="672" t="s">
        <v>240</v>
      </c>
      <c r="C42" s="244" t="s">
        <v>223</v>
      </c>
      <c r="D42" s="242" t="s">
        <v>123</v>
      </c>
      <c r="E42" s="242" t="s">
        <v>57</v>
      </c>
      <c r="F42" s="517" t="s">
        <v>224</v>
      </c>
      <c r="G42" s="517" t="s">
        <v>224</v>
      </c>
      <c r="H42" s="517" t="s">
        <v>224</v>
      </c>
      <c r="I42" s="517" t="s">
        <v>224</v>
      </c>
      <c r="J42" s="517" t="s">
        <v>224</v>
      </c>
      <c r="K42" s="517" t="s">
        <v>224</v>
      </c>
      <c r="L42" s="517" t="s">
        <v>224</v>
      </c>
      <c r="M42" s="517" t="s">
        <v>224</v>
      </c>
      <c r="N42" s="517" t="s">
        <v>224</v>
      </c>
      <c r="O42" s="517" t="s">
        <v>224</v>
      </c>
      <c r="P42" s="517" t="s">
        <v>224</v>
      </c>
      <c r="Q42" s="644">
        <v>0</v>
      </c>
      <c r="R42" s="693"/>
      <c r="S42" s="672" t="s">
        <v>241</v>
      </c>
    </row>
    <row r="43" spans="1:21" ht="38.25" customHeight="1" x14ac:dyDescent="0.2">
      <c r="A43" s="258"/>
      <c r="B43" s="673"/>
      <c r="C43" s="244" t="s">
        <v>219</v>
      </c>
      <c r="D43" s="242" t="s">
        <v>124</v>
      </c>
      <c r="E43" s="242" t="s">
        <v>48</v>
      </c>
      <c r="F43" s="517" t="s">
        <v>224</v>
      </c>
      <c r="G43" s="517" t="s">
        <v>224</v>
      </c>
      <c r="H43" s="517" t="s">
        <v>224</v>
      </c>
      <c r="I43" s="517" t="s">
        <v>224</v>
      </c>
      <c r="J43" s="517" t="s">
        <v>224</v>
      </c>
      <c r="K43" s="517" t="s">
        <v>224</v>
      </c>
      <c r="L43" s="517" t="s">
        <v>224</v>
      </c>
      <c r="M43" s="517" t="s">
        <v>224</v>
      </c>
      <c r="N43" s="517" t="s">
        <v>224</v>
      </c>
      <c r="O43" s="517" t="s">
        <v>224</v>
      </c>
      <c r="P43" s="517" t="s">
        <v>224</v>
      </c>
      <c r="Q43" s="644">
        <v>0</v>
      </c>
      <c r="R43" s="693"/>
      <c r="S43" s="673"/>
    </row>
    <row r="44" spans="1:21" ht="38.25" customHeight="1" x14ac:dyDescent="0.2">
      <c r="A44" s="258"/>
      <c r="B44" s="673"/>
      <c r="C44" s="244" t="s">
        <v>220</v>
      </c>
      <c r="D44" s="242" t="s">
        <v>125</v>
      </c>
      <c r="E44" s="242" t="s">
        <v>70</v>
      </c>
      <c r="F44" s="517" t="s">
        <v>224</v>
      </c>
      <c r="G44" s="517" t="s">
        <v>224</v>
      </c>
      <c r="H44" s="517" t="s">
        <v>224</v>
      </c>
      <c r="I44" s="517" t="s">
        <v>224</v>
      </c>
      <c r="J44" s="517" t="s">
        <v>224</v>
      </c>
      <c r="K44" s="517" t="s">
        <v>224</v>
      </c>
      <c r="L44" s="517" t="s">
        <v>224</v>
      </c>
      <c r="M44" s="517" t="s">
        <v>224</v>
      </c>
      <c r="N44" s="517" t="s">
        <v>224</v>
      </c>
      <c r="O44" s="517" t="s">
        <v>224</v>
      </c>
      <c r="P44" s="517" t="s">
        <v>224</v>
      </c>
      <c r="Q44" s="644">
        <v>0</v>
      </c>
      <c r="R44" s="693"/>
      <c r="S44" s="673"/>
    </row>
    <row r="45" spans="1:21" ht="38.25" customHeight="1" x14ac:dyDescent="0.2">
      <c r="A45" s="258"/>
      <c r="B45" s="673"/>
      <c r="C45" s="244" t="s">
        <v>232</v>
      </c>
      <c r="D45" s="242" t="s">
        <v>126</v>
      </c>
      <c r="E45" s="242" t="s">
        <v>73</v>
      </c>
      <c r="F45" s="517" t="s">
        <v>224</v>
      </c>
      <c r="G45" s="517" t="s">
        <v>224</v>
      </c>
      <c r="H45" s="517" t="s">
        <v>224</v>
      </c>
      <c r="I45" s="517" t="s">
        <v>224</v>
      </c>
      <c r="J45" s="517" t="s">
        <v>224</v>
      </c>
      <c r="K45" s="517" t="s">
        <v>224</v>
      </c>
      <c r="L45" s="517" t="s">
        <v>224</v>
      </c>
      <c r="M45" s="517" t="s">
        <v>224</v>
      </c>
      <c r="N45" s="517" t="s">
        <v>224</v>
      </c>
      <c r="O45" s="517" t="s">
        <v>224</v>
      </c>
      <c r="P45" s="517" t="s">
        <v>224</v>
      </c>
      <c r="Q45" s="644">
        <v>0</v>
      </c>
      <c r="R45" s="693"/>
      <c r="S45" s="673"/>
    </row>
    <row r="46" spans="1:21" ht="38.25" customHeight="1" x14ac:dyDescent="0.2">
      <c r="A46" s="255"/>
      <c r="B46" s="674"/>
      <c r="C46" s="244" t="s">
        <v>226</v>
      </c>
      <c r="D46" s="242" t="s">
        <v>127</v>
      </c>
      <c r="E46" s="242" t="s">
        <v>76</v>
      </c>
      <c r="F46" s="279" t="e">
        <f t="shared" ref="F46:P46" si="6">F42*(F45-F51)</f>
        <v>#VALUE!</v>
      </c>
      <c r="G46" s="252" t="e">
        <f t="shared" si="6"/>
        <v>#VALUE!</v>
      </c>
      <c r="H46" s="279" t="e">
        <f t="shared" si="6"/>
        <v>#VALUE!</v>
      </c>
      <c r="I46" s="252" t="e">
        <f t="shared" si="6"/>
        <v>#VALUE!</v>
      </c>
      <c r="J46" s="252" t="e">
        <f t="shared" si="6"/>
        <v>#VALUE!</v>
      </c>
      <c r="K46" s="250" t="e">
        <f t="shared" si="6"/>
        <v>#VALUE!</v>
      </c>
      <c r="L46" s="252" t="e">
        <f t="shared" si="6"/>
        <v>#VALUE!</v>
      </c>
      <c r="M46" s="252" t="e">
        <f t="shared" si="6"/>
        <v>#VALUE!</v>
      </c>
      <c r="N46" s="252" t="e">
        <f t="shared" si="6"/>
        <v>#VALUE!</v>
      </c>
      <c r="O46" s="252" t="e">
        <f t="shared" si="6"/>
        <v>#VALUE!</v>
      </c>
      <c r="P46" s="252" t="e">
        <f t="shared" si="6"/>
        <v>#VALUE!</v>
      </c>
      <c r="Q46" s="644">
        <v>0</v>
      </c>
      <c r="R46" s="693"/>
      <c r="S46" s="674"/>
    </row>
    <row r="47" spans="1:21" ht="38.25" customHeight="1" x14ac:dyDescent="0.2">
      <c r="A47" s="258" t="s">
        <v>26</v>
      </c>
      <c r="B47" s="577" t="s">
        <v>242</v>
      </c>
      <c r="C47" s="578" t="s">
        <v>223</v>
      </c>
      <c r="D47" s="579" t="s">
        <v>243</v>
      </c>
      <c r="E47" s="579" t="s">
        <v>57</v>
      </c>
      <c r="F47" s="517" t="s">
        <v>224</v>
      </c>
      <c r="G47" s="517" t="s">
        <v>224</v>
      </c>
      <c r="H47" s="517" t="s">
        <v>224</v>
      </c>
      <c r="I47" s="517" t="s">
        <v>224</v>
      </c>
      <c r="J47" s="517" t="s">
        <v>224</v>
      </c>
      <c r="K47" s="517" t="s">
        <v>224</v>
      </c>
      <c r="L47" s="517" t="s">
        <v>224</v>
      </c>
      <c r="M47" s="517" t="s">
        <v>224</v>
      </c>
      <c r="N47" s="517" t="s">
        <v>224</v>
      </c>
      <c r="O47" s="517" t="s">
        <v>224</v>
      </c>
      <c r="P47" s="517" t="s">
        <v>224</v>
      </c>
      <c r="Q47" s="644">
        <v>0</v>
      </c>
      <c r="R47" s="693"/>
      <c r="S47" s="580" t="s">
        <v>244</v>
      </c>
      <c r="U47" s="216" t="s">
        <v>245</v>
      </c>
    </row>
    <row r="48" spans="1:21" ht="29.25" customHeight="1" x14ac:dyDescent="0.2">
      <c r="A48" s="254">
        <v>11</v>
      </c>
      <c r="B48" s="672" t="s">
        <v>246</v>
      </c>
      <c r="C48" s="244" t="s">
        <v>223</v>
      </c>
      <c r="D48" s="242" t="s">
        <v>130</v>
      </c>
      <c r="E48" s="242" t="s">
        <v>57</v>
      </c>
      <c r="F48" s="252" t="e">
        <f>F40+F35+F42</f>
        <v>#VALUE!</v>
      </c>
      <c r="G48" s="252" t="e">
        <f>G40+G35+G42</f>
        <v>#VALUE!</v>
      </c>
      <c r="H48" s="252" t="e">
        <f>H40+H35+H42</f>
        <v>#VALUE!</v>
      </c>
      <c r="I48" s="252" t="e">
        <f t="shared" ref="I48:P48" si="7">I40+I35+I42</f>
        <v>#VALUE!</v>
      </c>
      <c r="J48" s="252" t="e">
        <f t="shared" si="7"/>
        <v>#VALUE!</v>
      </c>
      <c r="K48" s="252" t="e">
        <f t="shared" si="7"/>
        <v>#VALUE!</v>
      </c>
      <c r="L48" s="252" t="e">
        <f t="shared" si="7"/>
        <v>#VALUE!</v>
      </c>
      <c r="M48" s="252" t="e">
        <f t="shared" si="7"/>
        <v>#VALUE!</v>
      </c>
      <c r="N48" s="252" t="e">
        <f t="shared" si="7"/>
        <v>#VALUE!</v>
      </c>
      <c r="O48" s="252" t="e">
        <f t="shared" si="7"/>
        <v>#VALUE!</v>
      </c>
      <c r="P48" s="252" t="e">
        <f t="shared" si="7"/>
        <v>#VALUE!</v>
      </c>
      <c r="Q48" s="644">
        <v>0</v>
      </c>
      <c r="R48" s="693"/>
      <c r="S48" s="581" t="s">
        <v>247</v>
      </c>
      <c r="U48" s="216" t="s">
        <v>248</v>
      </c>
    </row>
    <row r="49" spans="1:21" ht="20.25" customHeight="1" x14ac:dyDescent="0.2">
      <c r="A49" s="258"/>
      <c r="B49" s="673"/>
      <c r="C49" s="244" t="s">
        <v>219</v>
      </c>
      <c r="D49" s="242" t="s">
        <v>132</v>
      </c>
      <c r="E49" s="242" t="s">
        <v>48</v>
      </c>
      <c r="F49" s="248">
        <v>170</v>
      </c>
      <c r="G49" s="248">
        <v>170</v>
      </c>
      <c r="H49" s="248">
        <v>170</v>
      </c>
      <c r="I49" s="248">
        <v>170</v>
      </c>
      <c r="J49" s="248">
        <v>170</v>
      </c>
      <c r="K49" s="248">
        <v>170</v>
      </c>
      <c r="L49" s="248">
        <v>170</v>
      </c>
      <c r="M49" s="248">
        <v>170</v>
      </c>
      <c r="N49" s="248">
        <v>170</v>
      </c>
      <c r="O49" s="248">
        <v>170</v>
      </c>
      <c r="P49" s="248">
        <v>170</v>
      </c>
      <c r="Q49" s="644">
        <v>0</v>
      </c>
      <c r="R49" s="693"/>
      <c r="S49" s="243"/>
    </row>
    <row r="50" spans="1:21" ht="20.25" customHeight="1" x14ac:dyDescent="0.2">
      <c r="A50" s="258"/>
      <c r="B50" s="673"/>
      <c r="C50" s="244" t="s">
        <v>220</v>
      </c>
      <c r="D50" s="242" t="s">
        <v>133</v>
      </c>
      <c r="E50" s="242" t="s">
        <v>70</v>
      </c>
      <c r="F50" s="248">
        <v>8</v>
      </c>
      <c r="G50" s="248">
        <v>8</v>
      </c>
      <c r="H50" s="248">
        <v>8</v>
      </c>
      <c r="I50" s="248">
        <v>8</v>
      </c>
      <c r="J50" s="248">
        <v>8</v>
      </c>
      <c r="K50" s="248">
        <v>8</v>
      </c>
      <c r="L50" s="248">
        <v>8</v>
      </c>
      <c r="M50" s="248">
        <v>8</v>
      </c>
      <c r="N50" s="248">
        <v>8</v>
      </c>
      <c r="O50" s="248">
        <v>8</v>
      </c>
      <c r="P50" s="248">
        <v>8</v>
      </c>
      <c r="Q50" s="644">
        <v>0</v>
      </c>
      <c r="R50" s="693"/>
      <c r="S50" s="243"/>
    </row>
    <row r="51" spans="1:21" ht="20.25" customHeight="1" x14ac:dyDescent="0.2">
      <c r="A51" s="258"/>
      <c r="B51" s="674"/>
      <c r="C51" s="244" t="s">
        <v>232</v>
      </c>
      <c r="D51" s="242" t="s">
        <v>134</v>
      </c>
      <c r="E51" s="242" t="s">
        <v>73</v>
      </c>
      <c r="F51" s="246">
        <v>719.210731401668</v>
      </c>
      <c r="G51" s="246">
        <v>719.210731401668</v>
      </c>
      <c r="H51" s="246">
        <v>719.210731401668</v>
      </c>
      <c r="I51" s="246">
        <v>719.210731401668</v>
      </c>
      <c r="J51" s="246">
        <v>719.210731401668</v>
      </c>
      <c r="K51" s="246">
        <v>719.210731401668</v>
      </c>
      <c r="L51" s="246">
        <v>719.210731401668</v>
      </c>
      <c r="M51" s="246">
        <v>719.210731401668</v>
      </c>
      <c r="N51" s="246">
        <v>719.210731401668</v>
      </c>
      <c r="O51" s="246">
        <v>719.210731401668</v>
      </c>
      <c r="P51" s="246">
        <v>719.210731401668</v>
      </c>
      <c r="Q51" s="644">
        <v>0</v>
      </c>
      <c r="R51" s="693"/>
      <c r="S51" s="243"/>
    </row>
    <row r="52" spans="1:21" ht="20.25" customHeight="1" x14ac:dyDescent="0.2">
      <c r="A52" s="254">
        <v>10</v>
      </c>
      <c r="B52" s="672" t="s">
        <v>249</v>
      </c>
      <c r="C52" s="244" t="s">
        <v>223</v>
      </c>
      <c r="D52" s="242" t="s">
        <v>137</v>
      </c>
      <c r="E52" s="242" t="s">
        <v>57</v>
      </c>
      <c r="F52" s="367" t="e">
        <f>F57</f>
        <v>#VALUE!</v>
      </c>
      <c r="G52" s="367" t="e">
        <f>G57</f>
        <v>#VALUE!</v>
      </c>
      <c r="H52" s="367" t="e">
        <f t="shared" ref="H52:N52" si="8">H57</f>
        <v>#VALUE!</v>
      </c>
      <c r="I52" s="251" t="e">
        <f t="shared" si="8"/>
        <v>#VALUE!</v>
      </c>
      <c r="J52" s="251" t="e">
        <f t="shared" si="8"/>
        <v>#VALUE!</v>
      </c>
      <c r="K52" s="251" t="e">
        <f t="shared" si="8"/>
        <v>#VALUE!</v>
      </c>
      <c r="L52" s="251" t="e">
        <f t="shared" si="8"/>
        <v>#VALUE!</v>
      </c>
      <c r="M52" s="452" t="e">
        <f>M57</f>
        <v>#VALUE!</v>
      </c>
      <c r="N52" s="452" t="e">
        <f t="shared" si="8"/>
        <v>#VALUE!</v>
      </c>
      <c r="O52" s="251" t="e">
        <f>O57</f>
        <v>#VALUE!</v>
      </c>
      <c r="P52" s="251" t="e">
        <f t="shared" ref="P52" si="9">P57</f>
        <v>#VALUE!</v>
      </c>
      <c r="Q52" s="644">
        <v>0</v>
      </c>
      <c r="R52" s="693"/>
      <c r="S52" s="243" t="s">
        <v>138</v>
      </c>
    </row>
    <row r="53" spans="1:21" ht="28.5" customHeight="1" x14ac:dyDescent="0.2">
      <c r="A53" s="258"/>
      <c r="B53" s="673"/>
      <c r="C53" s="244" t="s">
        <v>219</v>
      </c>
      <c r="D53" s="242" t="s">
        <v>139</v>
      </c>
      <c r="E53" s="242" t="s">
        <v>48</v>
      </c>
      <c r="F53" s="524" t="s">
        <v>224</v>
      </c>
      <c r="G53" s="524" t="s">
        <v>224</v>
      </c>
      <c r="H53" s="524" t="s">
        <v>224</v>
      </c>
      <c r="I53" s="524" t="s">
        <v>224</v>
      </c>
      <c r="J53" s="588" t="str">
        <f>F53</f>
        <v>Doplní ÚČASTNÍK / To be filled by CONTRACTOR</v>
      </c>
      <c r="K53" s="517" t="s">
        <v>224</v>
      </c>
      <c r="L53" s="517" t="s">
        <v>224</v>
      </c>
      <c r="M53" s="517" t="s">
        <v>224</v>
      </c>
      <c r="N53" s="517" t="s">
        <v>224</v>
      </c>
      <c r="O53" s="517" t="s">
        <v>224</v>
      </c>
      <c r="P53" s="589" t="str">
        <f>F53</f>
        <v>Doplní ÚČASTNÍK / To be filled by CONTRACTOR</v>
      </c>
      <c r="Q53" s="644">
        <v>0</v>
      </c>
      <c r="R53" s="693"/>
      <c r="S53" s="424" t="s">
        <v>787</v>
      </c>
      <c r="U53" s="216" t="s">
        <v>790</v>
      </c>
    </row>
    <row r="54" spans="1:21" ht="28.5" customHeight="1" x14ac:dyDescent="0.2">
      <c r="A54" s="258"/>
      <c r="B54" s="673"/>
      <c r="C54" s="244" t="s">
        <v>220</v>
      </c>
      <c r="D54" s="242" t="s">
        <v>141</v>
      </c>
      <c r="E54" s="242" t="s">
        <v>70</v>
      </c>
      <c r="F54" s="524" t="s">
        <v>224</v>
      </c>
      <c r="G54" s="524" t="s">
        <v>224</v>
      </c>
      <c r="H54" s="524" t="s">
        <v>224</v>
      </c>
      <c r="I54" s="517" t="s">
        <v>224</v>
      </c>
      <c r="J54" s="517" t="s">
        <v>224</v>
      </c>
      <c r="K54" s="517" t="s">
        <v>224</v>
      </c>
      <c r="L54" s="517" t="s">
        <v>224</v>
      </c>
      <c r="M54" s="517" t="s">
        <v>224</v>
      </c>
      <c r="N54" s="517" t="s">
        <v>224</v>
      </c>
      <c r="O54" s="517" t="s">
        <v>224</v>
      </c>
      <c r="P54" s="517" t="s">
        <v>224</v>
      </c>
      <c r="Q54" s="644">
        <v>0</v>
      </c>
      <c r="R54" s="693"/>
      <c r="S54" s="243"/>
    </row>
    <row r="55" spans="1:21" ht="28.5" customHeight="1" x14ac:dyDescent="0.2">
      <c r="A55" s="258"/>
      <c r="B55" s="673"/>
      <c r="C55" s="244" t="s">
        <v>232</v>
      </c>
      <c r="D55" s="242" t="s">
        <v>142</v>
      </c>
      <c r="E55" s="242" t="s">
        <v>73</v>
      </c>
      <c r="F55" s="524" t="s">
        <v>224</v>
      </c>
      <c r="G55" s="524" t="s">
        <v>224</v>
      </c>
      <c r="H55" s="524" t="s">
        <v>224</v>
      </c>
      <c r="I55" s="517" t="s">
        <v>224</v>
      </c>
      <c r="J55" s="517" t="s">
        <v>224</v>
      </c>
      <c r="K55" s="517" t="s">
        <v>224</v>
      </c>
      <c r="L55" s="517" t="s">
        <v>224</v>
      </c>
      <c r="M55" s="517" t="s">
        <v>224</v>
      </c>
      <c r="N55" s="517" t="s">
        <v>224</v>
      </c>
      <c r="O55" s="517" t="s">
        <v>224</v>
      </c>
      <c r="P55" s="517" t="s">
        <v>224</v>
      </c>
      <c r="Q55" s="644">
        <v>0</v>
      </c>
      <c r="R55" s="693"/>
      <c r="S55" s="243"/>
    </row>
    <row r="56" spans="1:21" ht="20.25" customHeight="1" x14ac:dyDescent="0.2">
      <c r="A56" s="258"/>
      <c r="B56" s="674"/>
      <c r="C56" s="244" t="s">
        <v>226</v>
      </c>
      <c r="D56" s="242" t="s">
        <v>143</v>
      </c>
      <c r="E56" s="242" t="s">
        <v>113</v>
      </c>
      <c r="F56" s="319" t="e">
        <f>F52*(F55-F60)</f>
        <v>#VALUE!</v>
      </c>
      <c r="G56" s="319" t="e">
        <f>G52*(G55-G60)</f>
        <v>#VALUE!</v>
      </c>
      <c r="H56" s="319" t="e">
        <f>H52*(H55-H60)</f>
        <v>#VALUE!</v>
      </c>
      <c r="I56" s="252" t="e">
        <f>I52*(I55-I60)</f>
        <v>#VALUE!</v>
      </c>
      <c r="J56" s="280" t="e">
        <f t="shared" ref="J56:O56" si="10">J52*(J55-J60)</f>
        <v>#VALUE!</v>
      </c>
      <c r="K56" s="252" t="e">
        <f t="shared" si="10"/>
        <v>#VALUE!</v>
      </c>
      <c r="L56" s="252" t="e">
        <f t="shared" si="10"/>
        <v>#VALUE!</v>
      </c>
      <c r="M56" s="252" t="e">
        <f t="shared" si="10"/>
        <v>#VALUE!</v>
      </c>
      <c r="N56" s="252" t="e">
        <f t="shared" si="10"/>
        <v>#VALUE!</v>
      </c>
      <c r="O56" s="252" t="e">
        <f t="shared" si="10"/>
        <v>#VALUE!</v>
      </c>
      <c r="P56" s="252" t="e">
        <f t="shared" ref="P56" si="11">P52*(P55-P60)</f>
        <v>#VALUE!</v>
      </c>
      <c r="Q56" s="644">
        <v>0</v>
      </c>
      <c r="R56" s="693"/>
      <c r="S56" s="243" t="s">
        <v>250</v>
      </c>
    </row>
    <row r="57" spans="1:21" ht="18.75" customHeight="1" x14ac:dyDescent="0.2">
      <c r="A57" s="254">
        <v>12</v>
      </c>
      <c r="B57" s="672" t="s">
        <v>251</v>
      </c>
      <c r="C57" s="244" t="s">
        <v>223</v>
      </c>
      <c r="D57" s="242" t="s">
        <v>145</v>
      </c>
      <c r="E57" s="242" t="s">
        <v>57</v>
      </c>
      <c r="F57" s="433" t="e">
        <f>F40+F35+F47+F42</f>
        <v>#VALUE!</v>
      </c>
      <c r="G57" s="433" t="e">
        <f t="shared" ref="G57:O57" si="12">G40+G35+G47+G42</f>
        <v>#VALUE!</v>
      </c>
      <c r="H57" s="433" t="e">
        <f t="shared" si="12"/>
        <v>#VALUE!</v>
      </c>
      <c r="I57" s="433" t="e">
        <f t="shared" si="12"/>
        <v>#VALUE!</v>
      </c>
      <c r="J57" s="433" t="e">
        <f t="shared" si="12"/>
        <v>#VALUE!</v>
      </c>
      <c r="K57" s="433" t="e">
        <f t="shared" si="12"/>
        <v>#VALUE!</v>
      </c>
      <c r="L57" s="433" t="e">
        <f t="shared" si="12"/>
        <v>#VALUE!</v>
      </c>
      <c r="M57" s="433" t="e">
        <f t="shared" si="12"/>
        <v>#VALUE!</v>
      </c>
      <c r="N57" s="433" t="e">
        <f t="shared" si="12"/>
        <v>#VALUE!</v>
      </c>
      <c r="O57" s="433" t="e">
        <f t="shared" si="12"/>
        <v>#VALUE!</v>
      </c>
      <c r="P57" s="433" t="e">
        <f t="shared" ref="P57" si="13">P40+P35+P47+P42</f>
        <v>#VALUE!</v>
      </c>
      <c r="Q57" s="644">
        <v>0</v>
      </c>
      <c r="R57" s="693"/>
      <c r="S57" s="672" t="s">
        <v>252</v>
      </c>
      <c r="U57" s="216" t="s">
        <v>253</v>
      </c>
    </row>
    <row r="58" spans="1:21" ht="20.25" customHeight="1" x14ac:dyDescent="0.2">
      <c r="A58" s="258"/>
      <c r="B58" s="673"/>
      <c r="C58" s="244" t="s">
        <v>219</v>
      </c>
      <c r="D58" s="242" t="s">
        <v>148</v>
      </c>
      <c r="E58" s="242" t="s">
        <v>48</v>
      </c>
      <c r="F58" s="426">
        <v>117.5</v>
      </c>
      <c r="G58" s="426">
        <v>75.305999999999997</v>
      </c>
      <c r="H58" s="426">
        <v>46.472000000000001</v>
      </c>
      <c r="I58" s="426">
        <v>135</v>
      </c>
      <c r="J58" s="426">
        <v>117.5</v>
      </c>
      <c r="K58" s="426">
        <v>100</v>
      </c>
      <c r="L58" s="426">
        <v>135</v>
      </c>
      <c r="M58" s="426">
        <v>85</v>
      </c>
      <c r="N58" s="426">
        <v>114</v>
      </c>
      <c r="O58" s="426">
        <v>40</v>
      </c>
      <c r="P58" s="426">
        <v>117.5</v>
      </c>
      <c r="Q58" s="644">
        <v>0</v>
      </c>
      <c r="R58" s="693"/>
      <c r="S58" s="673"/>
    </row>
    <row r="59" spans="1:21" ht="20.25" customHeight="1" x14ac:dyDescent="0.2">
      <c r="A59" s="258"/>
      <c r="B59" s="673"/>
      <c r="C59" s="244" t="s">
        <v>220</v>
      </c>
      <c r="D59" s="242" t="s">
        <v>149</v>
      </c>
      <c r="E59" s="242" t="s">
        <v>70</v>
      </c>
      <c r="F59" s="426">
        <v>15</v>
      </c>
      <c r="G59" s="426">
        <v>15</v>
      </c>
      <c r="H59" s="426">
        <v>15</v>
      </c>
      <c r="I59" s="426">
        <v>15</v>
      </c>
      <c r="J59" s="426">
        <v>15</v>
      </c>
      <c r="K59" s="426">
        <v>15</v>
      </c>
      <c r="L59" s="426">
        <v>15</v>
      </c>
      <c r="M59" s="426">
        <v>15</v>
      </c>
      <c r="N59" s="426">
        <v>15</v>
      </c>
      <c r="O59" s="426">
        <v>15</v>
      </c>
      <c r="P59" s="426">
        <v>15</v>
      </c>
      <c r="Q59" s="644">
        <v>0</v>
      </c>
      <c r="R59" s="693"/>
      <c r="S59" s="673"/>
    </row>
    <row r="60" spans="1:21" ht="20.25" customHeight="1" x14ac:dyDescent="0.2">
      <c r="A60" s="258"/>
      <c r="B60" s="674"/>
      <c r="C60" s="244" t="s">
        <v>232</v>
      </c>
      <c r="D60" s="242" t="s">
        <v>150</v>
      </c>
      <c r="E60" s="242" t="s">
        <v>73</v>
      </c>
      <c r="F60" s="247">
        <v>494.097158473695</v>
      </c>
      <c r="G60" s="247">
        <v>316.4343115191827</v>
      </c>
      <c r="H60" s="247">
        <v>195.88614579699268</v>
      </c>
      <c r="I60" s="247">
        <v>568.55279079108004</v>
      </c>
      <c r="J60" s="247">
        <v>494.097158473695</v>
      </c>
      <c r="K60" s="247">
        <v>420.14985133186389</v>
      </c>
      <c r="L60" s="247">
        <v>568.55279079108004</v>
      </c>
      <c r="M60" s="247">
        <v>357.07801764388847</v>
      </c>
      <c r="N60" s="247">
        <v>479.27116623945142</v>
      </c>
      <c r="O60" s="247">
        <v>168.8635469881078</v>
      </c>
      <c r="P60" s="247">
        <v>494.097158473695</v>
      </c>
      <c r="Q60" s="644">
        <v>0</v>
      </c>
      <c r="R60" s="693"/>
      <c r="S60" s="674"/>
      <c r="U60" s="216" t="s">
        <v>254</v>
      </c>
    </row>
    <row r="61" spans="1:21" ht="20.25" customHeight="1" x14ac:dyDescent="0.2">
      <c r="A61" s="254">
        <v>2</v>
      </c>
      <c r="B61" s="672" t="s">
        <v>255</v>
      </c>
      <c r="C61" s="244" t="s">
        <v>219</v>
      </c>
      <c r="D61" s="242" t="s">
        <v>152</v>
      </c>
      <c r="E61" s="242" t="s">
        <v>48</v>
      </c>
      <c r="F61" s="425">
        <v>120</v>
      </c>
      <c r="G61" s="425">
        <v>90</v>
      </c>
      <c r="H61" s="425">
        <v>90</v>
      </c>
      <c r="I61" s="434">
        <v>90</v>
      </c>
      <c r="J61" s="425">
        <v>120</v>
      </c>
      <c r="K61" s="434">
        <v>90</v>
      </c>
      <c r="L61" s="434">
        <v>120</v>
      </c>
      <c r="M61" s="434">
        <v>90</v>
      </c>
      <c r="N61" s="434">
        <v>110</v>
      </c>
      <c r="O61" s="434">
        <v>90</v>
      </c>
      <c r="P61" s="434">
        <v>120</v>
      </c>
      <c r="Q61" s="644">
        <v>0</v>
      </c>
      <c r="R61" s="693"/>
      <c r="S61" s="243"/>
    </row>
    <row r="62" spans="1:21" ht="30.75" customHeight="1" x14ac:dyDescent="0.2">
      <c r="A62" s="258"/>
      <c r="B62" s="673"/>
      <c r="C62" s="244" t="s">
        <v>220</v>
      </c>
      <c r="D62" s="242" t="s">
        <v>153</v>
      </c>
      <c r="E62" s="242" t="s">
        <v>70</v>
      </c>
      <c r="F62" s="525" t="s">
        <v>224</v>
      </c>
      <c r="G62" s="525" t="s">
        <v>224</v>
      </c>
      <c r="H62" s="525" t="s">
        <v>224</v>
      </c>
      <c r="I62" s="525" t="s">
        <v>224</v>
      </c>
      <c r="J62" s="525" t="s">
        <v>224</v>
      </c>
      <c r="K62" s="525" t="s">
        <v>224</v>
      </c>
      <c r="L62" s="525" t="s">
        <v>224</v>
      </c>
      <c r="M62" s="525" t="s">
        <v>224</v>
      </c>
      <c r="N62" s="525" t="s">
        <v>224</v>
      </c>
      <c r="O62" s="525" t="s">
        <v>224</v>
      </c>
      <c r="P62" s="525" t="s">
        <v>224</v>
      </c>
      <c r="Q62" s="644">
        <v>0</v>
      </c>
      <c r="R62" s="693"/>
      <c r="S62" s="243"/>
    </row>
    <row r="63" spans="1:21" ht="20.25" customHeight="1" x14ac:dyDescent="0.2">
      <c r="A63" s="258"/>
      <c r="B63" s="673"/>
      <c r="C63" s="244" t="s">
        <v>232</v>
      </c>
      <c r="D63" s="242" t="s">
        <v>154</v>
      </c>
      <c r="E63" s="242" t="s">
        <v>73</v>
      </c>
      <c r="F63" s="247">
        <v>504.91057375530124</v>
      </c>
      <c r="G63" s="247">
        <v>378.30709446920849</v>
      </c>
      <c r="H63" s="247">
        <v>378.30709446920849</v>
      </c>
      <c r="I63" s="247">
        <v>378.30709446920849</v>
      </c>
      <c r="J63" s="247">
        <v>504.91057375530124</v>
      </c>
      <c r="K63" s="247">
        <v>378.14068422858071</v>
      </c>
      <c r="L63" s="247">
        <v>504.91057375530124</v>
      </c>
      <c r="M63" s="247">
        <v>378.14068422858071</v>
      </c>
      <c r="N63" s="247">
        <v>462.56913382188878</v>
      </c>
      <c r="O63" s="247">
        <v>378.14068422858071</v>
      </c>
      <c r="P63" s="247">
        <v>504.91057375530124</v>
      </c>
      <c r="Q63" s="644">
        <v>0</v>
      </c>
      <c r="R63" s="693"/>
      <c r="S63" s="243"/>
    </row>
    <row r="64" spans="1:21" ht="27.75" customHeight="1" x14ac:dyDescent="0.2">
      <c r="A64" s="255"/>
      <c r="B64" s="674"/>
      <c r="C64" s="240" t="s">
        <v>256</v>
      </c>
      <c r="D64" s="242" t="s">
        <v>156</v>
      </c>
      <c r="E64" s="242" t="s">
        <v>76</v>
      </c>
      <c r="F64" s="435" t="e">
        <f>F65*(F63-F68)</f>
        <v>#VALUE!</v>
      </c>
      <c r="G64" s="435" t="e">
        <f t="shared" ref="G64:H64" si="14">G65*(G63-G68)</f>
        <v>#VALUE!</v>
      </c>
      <c r="H64" s="435" t="e">
        <f t="shared" si="14"/>
        <v>#VALUE!</v>
      </c>
      <c r="I64" s="436" t="e">
        <f>I65*(I63-I68)</f>
        <v>#VALUE!</v>
      </c>
      <c r="J64" s="435" t="e">
        <f>J65*(J63-J68)</f>
        <v>#VALUE!</v>
      </c>
      <c r="K64" s="436" t="e">
        <f>K65*(K63-K68)</f>
        <v>#VALUE!</v>
      </c>
      <c r="L64" s="436" t="e">
        <f t="shared" ref="L64:P64" si="15">L65*(L63-L68)</f>
        <v>#VALUE!</v>
      </c>
      <c r="M64" s="436" t="e">
        <f t="shared" si="15"/>
        <v>#VALUE!</v>
      </c>
      <c r="N64" s="436" t="e">
        <f t="shared" si="15"/>
        <v>#VALUE!</v>
      </c>
      <c r="O64" s="436" t="e">
        <f t="shared" si="15"/>
        <v>#VALUE!</v>
      </c>
      <c r="P64" s="436" t="e">
        <f t="shared" si="15"/>
        <v>#VALUE!</v>
      </c>
      <c r="Q64" s="644">
        <v>0</v>
      </c>
      <c r="R64" s="693"/>
      <c r="S64" s="243" t="s">
        <v>157</v>
      </c>
    </row>
    <row r="65" spans="1:21" ht="28.5" customHeight="1" x14ac:dyDescent="0.2">
      <c r="A65" s="254">
        <v>1</v>
      </c>
      <c r="B65" s="672" t="s">
        <v>257</v>
      </c>
      <c r="C65" s="244" t="s">
        <v>223</v>
      </c>
      <c r="D65" s="242" t="s">
        <v>159</v>
      </c>
      <c r="E65" s="242" t="s">
        <v>57</v>
      </c>
      <c r="F65" s="525" t="s">
        <v>224</v>
      </c>
      <c r="G65" s="525" t="s">
        <v>224</v>
      </c>
      <c r="H65" s="525" t="s">
        <v>224</v>
      </c>
      <c r="I65" s="525" t="s">
        <v>224</v>
      </c>
      <c r="J65" s="525" t="s">
        <v>224</v>
      </c>
      <c r="K65" s="525" t="s">
        <v>224</v>
      </c>
      <c r="L65" s="525" t="s">
        <v>224</v>
      </c>
      <c r="M65" s="525" t="s">
        <v>224</v>
      </c>
      <c r="N65" s="525" t="s">
        <v>224</v>
      </c>
      <c r="O65" s="525" t="s">
        <v>224</v>
      </c>
      <c r="P65" s="525" t="s">
        <v>224</v>
      </c>
      <c r="Q65" s="644">
        <v>0</v>
      </c>
      <c r="R65" s="693"/>
      <c r="S65" s="243" t="s">
        <v>160</v>
      </c>
    </row>
    <row r="66" spans="1:21" ht="20.25" customHeight="1" x14ac:dyDescent="0.2">
      <c r="A66" s="258"/>
      <c r="B66" s="673"/>
      <c r="C66" s="244" t="s">
        <v>219</v>
      </c>
      <c r="D66" s="242" t="s">
        <v>161</v>
      </c>
      <c r="E66" s="242" t="s">
        <v>48</v>
      </c>
      <c r="F66" s="468">
        <v>57</v>
      </c>
      <c r="G66" s="468">
        <v>85</v>
      </c>
      <c r="H66" s="468">
        <v>57</v>
      </c>
      <c r="I66" s="468">
        <v>57</v>
      </c>
      <c r="J66" s="468">
        <v>57</v>
      </c>
      <c r="K66" s="468">
        <v>57</v>
      </c>
      <c r="L66" s="468">
        <v>57</v>
      </c>
      <c r="M66" s="468">
        <v>57</v>
      </c>
      <c r="N66" s="468">
        <v>85</v>
      </c>
      <c r="O66" s="468">
        <v>57</v>
      </c>
      <c r="P66" s="468">
        <v>57</v>
      </c>
      <c r="Q66" s="644">
        <v>0</v>
      </c>
      <c r="R66" s="693"/>
      <c r="S66" s="243"/>
    </row>
    <row r="67" spans="1:21" ht="20.25" customHeight="1" x14ac:dyDescent="0.2">
      <c r="A67" s="258"/>
      <c r="B67" s="673"/>
      <c r="C67" s="244" t="s">
        <v>220</v>
      </c>
      <c r="D67" s="242" t="s">
        <v>162</v>
      </c>
      <c r="E67" s="242" t="s">
        <v>70</v>
      </c>
      <c r="F67" s="426">
        <v>18</v>
      </c>
      <c r="G67" s="426">
        <v>18</v>
      </c>
      <c r="H67" s="426">
        <v>18</v>
      </c>
      <c r="I67" s="426">
        <v>18</v>
      </c>
      <c r="J67" s="426">
        <v>18</v>
      </c>
      <c r="K67" s="426">
        <v>18</v>
      </c>
      <c r="L67" s="426">
        <v>18</v>
      </c>
      <c r="M67" s="426">
        <v>18</v>
      </c>
      <c r="N67" s="426">
        <v>18</v>
      </c>
      <c r="O67" s="426">
        <v>18</v>
      </c>
      <c r="P67" s="426">
        <v>18</v>
      </c>
      <c r="Q67" s="644">
        <v>0</v>
      </c>
      <c r="R67" s="693"/>
      <c r="S67" s="243"/>
    </row>
    <row r="68" spans="1:21" ht="20.25" customHeight="1" x14ac:dyDescent="0.2">
      <c r="A68" s="255"/>
      <c r="B68" s="674"/>
      <c r="C68" s="244" t="s">
        <v>232</v>
      </c>
      <c r="D68" s="242" t="s">
        <v>163</v>
      </c>
      <c r="E68" s="242" t="s">
        <v>73</v>
      </c>
      <c r="F68" s="426">
        <v>240.11391744053441</v>
      </c>
      <c r="G68" s="426">
        <v>357.31351822164214</v>
      </c>
      <c r="H68" s="426">
        <v>240.11391744053441</v>
      </c>
      <c r="I68" s="426">
        <v>240.11391744053441</v>
      </c>
      <c r="J68" s="426">
        <v>240.11391744053441</v>
      </c>
      <c r="K68" s="426">
        <v>240.11391744053441</v>
      </c>
      <c r="L68" s="426">
        <v>240.11391744053441</v>
      </c>
      <c r="M68" s="426">
        <v>240.11391744053441</v>
      </c>
      <c r="N68" s="426">
        <v>357.31351822164214</v>
      </c>
      <c r="O68" s="426">
        <v>240.11391744053441</v>
      </c>
      <c r="P68" s="426">
        <v>240.11391744053441</v>
      </c>
      <c r="Q68" s="644">
        <v>0</v>
      </c>
      <c r="R68" s="693"/>
      <c r="S68" s="243"/>
      <c r="U68" s="216" t="s">
        <v>258</v>
      </c>
    </row>
    <row r="69" spans="1:21" ht="29.25" customHeight="1" x14ac:dyDescent="0.2">
      <c r="A69" s="254"/>
      <c r="B69" s="672" t="s">
        <v>259</v>
      </c>
      <c r="C69" s="244" t="s">
        <v>219</v>
      </c>
      <c r="D69" s="242" t="s">
        <v>165</v>
      </c>
      <c r="E69" s="242" t="s">
        <v>48</v>
      </c>
      <c r="F69" s="517" t="s">
        <v>224</v>
      </c>
      <c r="G69" s="517" t="s">
        <v>224</v>
      </c>
      <c r="H69" s="517" t="s">
        <v>224</v>
      </c>
      <c r="I69" s="517" t="s">
        <v>224</v>
      </c>
      <c r="J69" s="517" t="s">
        <v>224</v>
      </c>
      <c r="K69" s="517" t="s">
        <v>224</v>
      </c>
      <c r="L69" s="517" t="s">
        <v>224</v>
      </c>
      <c r="M69" s="517" t="s">
        <v>224</v>
      </c>
      <c r="N69" s="517" t="s">
        <v>224</v>
      </c>
      <c r="O69" s="517" t="s">
        <v>224</v>
      </c>
      <c r="P69" s="517" t="s">
        <v>224</v>
      </c>
      <c r="Q69" s="517" t="s">
        <v>224</v>
      </c>
      <c r="R69" s="693"/>
      <c r="S69" s="243"/>
    </row>
    <row r="70" spans="1:21" ht="29.25" customHeight="1" x14ac:dyDescent="0.2">
      <c r="A70" s="256"/>
      <c r="B70" s="674"/>
      <c r="C70" s="244" t="s">
        <v>232</v>
      </c>
      <c r="D70" s="242" t="s">
        <v>166</v>
      </c>
      <c r="E70" s="242" t="s">
        <v>73</v>
      </c>
      <c r="F70" s="517" t="s">
        <v>224</v>
      </c>
      <c r="G70" s="517" t="s">
        <v>224</v>
      </c>
      <c r="H70" s="517" t="s">
        <v>224</v>
      </c>
      <c r="I70" s="517" t="s">
        <v>224</v>
      </c>
      <c r="J70" s="517" t="s">
        <v>224</v>
      </c>
      <c r="K70" s="517" t="s">
        <v>224</v>
      </c>
      <c r="L70" s="517" t="s">
        <v>224</v>
      </c>
      <c r="M70" s="517" t="s">
        <v>224</v>
      </c>
      <c r="N70" s="517" t="s">
        <v>224</v>
      </c>
      <c r="O70" s="517" t="s">
        <v>224</v>
      </c>
      <c r="P70" s="517" t="s">
        <v>224</v>
      </c>
      <c r="Q70" s="517" t="s">
        <v>224</v>
      </c>
      <c r="R70" s="693"/>
      <c r="S70" s="243"/>
    </row>
    <row r="71" spans="1:21" ht="36" customHeight="1" thickBot="1" x14ac:dyDescent="0.25">
      <c r="A71" s="254">
        <v>30</v>
      </c>
      <c r="B71" s="687" t="s">
        <v>260</v>
      </c>
      <c r="C71" s="688"/>
      <c r="D71" s="432" t="s">
        <v>168</v>
      </c>
      <c r="E71" s="432" t="s">
        <v>113</v>
      </c>
      <c r="F71" s="526" t="s">
        <v>224</v>
      </c>
      <c r="G71" s="526" t="s">
        <v>224</v>
      </c>
      <c r="H71" s="526" t="s">
        <v>224</v>
      </c>
      <c r="I71" s="527" t="s">
        <v>224</v>
      </c>
      <c r="J71" s="527" t="s">
        <v>224</v>
      </c>
      <c r="K71" s="527" t="s">
        <v>224</v>
      </c>
      <c r="L71" s="527" t="s">
        <v>224</v>
      </c>
      <c r="M71" s="526" t="s">
        <v>224</v>
      </c>
      <c r="N71" s="526" t="s">
        <v>224</v>
      </c>
      <c r="O71" s="526" t="s">
        <v>224</v>
      </c>
      <c r="P71" s="527" t="s">
        <v>224</v>
      </c>
      <c r="Q71" s="527" t="s">
        <v>224</v>
      </c>
      <c r="R71" s="694"/>
      <c r="S71" s="446"/>
    </row>
    <row r="72" spans="1:21" ht="30" customHeight="1" thickTop="1" x14ac:dyDescent="0.2">
      <c r="A72" s="447"/>
      <c r="B72" s="689" t="s">
        <v>261</v>
      </c>
      <c r="C72" s="690"/>
      <c r="D72" s="255" t="s">
        <v>262</v>
      </c>
      <c r="E72" s="255" t="s">
        <v>113</v>
      </c>
      <c r="F72" s="431" t="e">
        <f t="shared" ref="F72:P72" si="16">F28*F30+F27</f>
        <v>#VALUE!</v>
      </c>
      <c r="G72" s="431" t="e">
        <f t="shared" si="16"/>
        <v>#VALUE!</v>
      </c>
      <c r="H72" s="431" t="e">
        <f t="shared" si="16"/>
        <v>#VALUE!</v>
      </c>
      <c r="I72" s="431" t="e">
        <f t="shared" si="16"/>
        <v>#VALUE!</v>
      </c>
      <c r="J72" s="431" t="e">
        <f t="shared" si="16"/>
        <v>#VALUE!</v>
      </c>
      <c r="K72" s="431" t="e">
        <f t="shared" si="16"/>
        <v>#VALUE!</v>
      </c>
      <c r="L72" s="431" t="e">
        <f t="shared" si="16"/>
        <v>#VALUE!</v>
      </c>
      <c r="M72" s="431" t="e">
        <f t="shared" si="16"/>
        <v>#VALUE!</v>
      </c>
      <c r="N72" s="431" t="e">
        <f t="shared" si="16"/>
        <v>#VALUE!</v>
      </c>
      <c r="O72" s="431" t="e">
        <f t="shared" si="16"/>
        <v>#VALUE!</v>
      </c>
      <c r="P72" s="431" t="e">
        <f t="shared" si="16"/>
        <v>#VALUE!</v>
      </c>
      <c r="Q72" s="644">
        <v>0</v>
      </c>
      <c r="R72" s="644">
        <v>0</v>
      </c>
      <c r="S72" s="448"/>
    </row>
    <row r="73" spans="1:21" ht="30" customHeight="1" x14ac:dyDescent="0.2">
      <c r="A73" s="449"/>
      <c r="B73" s="665" t="s">
        <v>263</v>
      </c>
      <c r="C73" s="667"/>
      <c r="D73" s="242" t="s">
        <v>264</v>
      </c>
      <c r="E73" s="242" t="s">
        <v>113</v>
      </c>
      <c r="F73" s="427" t="e">
        <f t="shared" ref="F73:P73" si="17">F36+F41+F46+F56+F64</f>
        <v>#VALUE!</v>
      </c>
      <c r="G73" s="427" t="e">
        <f t="shared" si="17"/>
        <v>#VALUE!</v>
      </c>
      <c r="H73" s="427" t="e">
        <f t="shared" si="17"/>
        <v>#VALUE!</v>
      </c>
      <c r="I73" s="427" t="e">
        <f t="shared" si="17"/>
        <v>#VALUE!</v>
      </c>
      <c r="J73" s="427" t="e">
        <f t="shared" si="17"/>
        <v>#VALUE!</v>
      </c>
      <c r="K73" s="427" t="e">
        <f t="shared" si="17"/>
        <v>#VALUE!</v>
      </c>
      <c r="L73" s="427" t="e">
        <f t="shared" si="17"/>
        <v>#VALUE!</v>
      </c>
      <c r="M73" s="427" t="e">
        <f t="shared" si="17"/>
        <v>#VALUE!</v>
      </c>
      <c r="N73" s="427" t="e">
        <f t="shared" si="17"/>
        <v>#VALUE!</v>
      </c>
      <c r="O73" s="427" t="e">
        <f t="shared" si="17"/>
        <v>#VALUE!</v>
      </c>
      <c r="P73" s="427" t="e">
        <f t="shared" si="17"/>
        <v>#VALUE!</v>
      </c>
      <c r="Q73" s="644">
        <v>0</v>
      </c>
      <c r="R73" s="644">
        <v>0</v>
      </c>
      <c r="S73" s="450"/>
      <c r="U73" s="216" t="s">
        <v>237</v>
      </c>
    </row>
    <row r="74" spans="1:21" ht="30" customHeight="1" x14ac:dyDescent="0.2">
      <c r="A74" s="451"/>
      <c r="B74" s="665" t="s">
        <v>265</v>
      </c>
      <c r="C74" s="667"/>
      <c r="D74" s="428" t="s">
        <v>266</v>
      </c>
      <c r="E74" s="242" t="s">
        <v>52</v>
      </c>
      <c r="F74" s="429" t="e">
        <f>100* F73/F72</f>
        <v>#VALUE!</v>
      </c>
      <c r="G74" s="429" t="e">
        <f t="shared" ref="G74:O74" si="18">100* G73/G72</f>
        <v>#VALUE!</v>
      </c>
      <c r="H74" s="429" t="e">
        <f>100* H73/H72</f>
        <v>#VALUE!</v>
      </c>
      <c r="I74" s="430" t="e">
        <f t="shared" si="18"/>
        <v>#VALUE!</v>
      </c>
      <c r="J74" s="430" t="e">
        <f t="shared" si="18"/>
        <v>#VALUE!</v>
      </c>
      <c r="K74" s="430" t="e">
        <f t="shared" si="18"/>
        <v>#VALUE!</v>
      </c>
      <c r="L74" s="430" t="e">
        <f t="shared" si="18"/>
        <v>#VALUE!</v>
      </c>
      <c r="M74" s="430" t="e">
        <f t="shared" si="18"/>
        <v>#VALUE!</v>
      </c>
      <c r="N74" s="430" t="e">
        <f t="shared" si="18"/>
        <v>#VALUE!</v>
      </c>
      <c r="O74" s="430" t="e">
        <f t="shared" si="18"/>
        <v>#VALUE!</v>
      </c>
      <c r="P74" s="430" t="e">
        <f t="shared" ref="P74" si="19">100* P73/P72</f>
        <v>#VALUE!</v>
      </c>
      <c r="Q74" s="644">
        <v>0</v>
      </c>
      <c r="R74" s="644">
        <v>0</v>
      </c>
      <c r="S74" s="443" t="s">
        <v>267</v>
      </c>
    </row>
    <row r="75" spans="1:21" ht="14.25" customHeight="1" x14ac:dyDescent="0.2">
      <c r="A75" s="188"/>
      <c r="B75" s="444"/>
      <c r="D75" s="188"/>
      <c r="E75" s="188"/>
      <c r="F75" s="189"/>
      <c r="R75" s="225"/>
    </row>
    <row r="76" spans="1:21" ht="20.25" customHeight="1" x14ac:dyDescent="0.2">
      <c r="A76" s="188"/>
      <c r="B76" s="686" t="s">
        <v>268</v>
      </c>
      <c r="C76" s="686"/>
      <c r="D76" s="686"/>
      <c r="E76" s="686"/>
      <c r="F76" s="686"/>
      <c r="G76" s="686"/>
      <c r="H76" s="686"/>
      <c r="I76" s="686"/>
      <c r="J76" s="686"/>
      <c r="K76" s="686"/>
      <c r="L76" s="686"/>
      <c r="M76" s="686"/>
      <c r="N76" s="686"/>
      <c r="O76" s="686"/>
      <c r="P76" s="686"/>
      <c r="Q76" s="686"/>
      <c r="R76" s="686"/>
      <c r="S76" s="686"/>
    </row>
    <row r="77" spans="1:21" ht="15" customHeight="1" x14ac:dyDescent="0.2">
      <c r="A77" s="188"/>
      <c r="B77" s="670" t="s">
        <v>269</v>
      </c>
      <c r="C77" s="670"/>
      <c r="D77" s="670"/>
      <c r="E77" s="670"/>
      <c r="F77" s="670"/>
      <c r="G77" s="670"/>
      <c r="H77" s="670"/>
      <c r="I77" s="670"/>
      <c r="J77" s="670"/>
      <c r="K77" s="670"/>
      <c r="L77" s="670"/>
      <c r="M77" s="670"/>
      <c r="N77" s="670"/>
      <c r="O77" s="670"/>
      <c r="P77" s="670"/>
      <c r="Q77" s="670"/>
      <c r="R77" s="670"/>
      <c r="S77" s="670"/>
    </row>
    <row r="78" spans="1:21" ht="15" customHeight="1" x14ac:dyDescent="0.2">
      <c r="A78" s="188"/>
      <c r="B78" s="670" t="s">
        <v>270</v>
      </c>
      <c r="C78" s="670"/>
      <c r="D78" s="670"/>
      <c r="E78" s="670"/>
      <c r="F78" s="670"/>
      <c r="G78" s="670"/>
      <c r="H78" s="670"/>
      <c r="I78" s="670"/>
      <c r="J78" s="670"/>
      <c r="K78" s="670"/>
      <c r="L78" s="670"/>
      <c r="M78" s="670"/>
      <c r="N78" s="670"/>
      <c r="O78" s="670"/>
      <c r="P78" s="670"/>
      <c r="Q78" s="670"/>
      <c r="R78" s="670"/>
      <c r="S78" s="670"/>
    </row>
    <row r="79" spans="1:21" ht="21" customHeight="1" x14ac:dyDescent="0.2">
      <c r="A79" s="188"/>
      <c r="B79" s="675" t="s">
        <v>271</v>
      </c>
      <c r="C79" s="675"/>
      <c r="D79" s="675"/>
      <c r="E79" s="675"/>
      <c r="F79" s="675"/>
      <c r="G79" s="675"/>
      <c r="H79" s="675"/>
      <c r="I79" s="675"/>
      <c r="R79" s="225"/>
    </row>
    <row r="80" spans="1:21" ht="27.75" customHeight="1" x14ac:dyDescent="0.2">
      <c r="A80" s="188"/>
      <c r="B80" s="659" t="s">
        <v>272</v>
      </c>
      <c r="C80" s="660"/>
      <c r="D80" s="660"/>
      <c r="E80" s="660"/>
      <c r="F80" s="660"/>
      <c r="G80" s="660"/>
      <c r="H80" s="660"/>
      <c r="I80" s="661"/>
      <c r="J80" s="582"/>
      <c r="R80" s="225"/>
      <c r="U80" s="582" t="s">
        <v>273</v>
      </c>
    </row>
    <row r="81" spans="1:19" ht="22.5" customHeight="1" x14ac:dyDescent="0.2">
      <c r="A81" s="188"/>
      <c r="B81" s="676" t="s">
        <v>274</v>
      </c>
      <c r="C81" s="676"/>
      <c r="D81" s="676"/>
      <c r="E81" s="676"/>
      <c r="F81" s="676"/>
      <c r="G81" s="676"/>
      <c r="H81" s="676"/>
      <c r="I81" s="676"/>
      <c r="R81" s="225"/>
    </row>
    <row r="82" spans="1:19" ht="22.5" customHeight="1" x14ac:dyDescent="0.2">
      <c r="A82" s="188"/>
      <c r="B82" s="677" t="s">
        <v>275</v>
      </c>
      <c r="C82" s="677"/>
      <c r="D82" s="677"/>
      <c r="E82" s="677"/>
      <c r="F82" s="677"/>
      <c r="G82" s="677"/>
      <c r="H82" s="677"/>
      <c r="I82" s="677"/>
      <c r="R82" s="225"/>
    </row>
    <row r="83" spans="1:19" ht="22.5" customHeight="1" x14ac:dyDescent="0.2">
      <c r="A83" s="188"/>
      <c r="B83" s="668" t="s">
        <v>276</v>
      </c>
      <c r="C83" s="668"/>
      <c r="D83" s="668"/>
      <c r="E83" s="668"/>
      <c r="F83" s="668"/>
      <c r="G83" s="668"/>
      <c r="H83" s="668"/>
      <c r="I83" s="668"/>
      <c r="R83" s="225"/>
    </row>
    <row r="84" spans="1:19" ht="22.5" customHeight="1" x14ac:dyDescent="0.2">
      <c r="A84" s="188"/>
      <c r="B84" s="669" t="s">
        <v>277</v>
      </c>
      <c r="C84" s="669"/>
      <c r="D84" s="669"/>
      <c r="E84" s="669"/>
      <c r="F84" s="669"/>
      <c r="G84" s="669"/>
      <c r="H84" s="669"/>
      <c r="I84" s="669"/>
      <c r="R84" s="225"/>
    </row>
    <row r="85" spans="1:19" ht="15.75" customHeight="1" x14ac:dyDescent="0.2">
      <c r="A85" s="188"/>
      <c r="B85" s="678" t="s">
        <v>278</v>
      </c>
      <c r="C85" s="678"/>
      <c r="D85" s="678"/>
      <c r="E85" s="678"/>
      <c r="F85" s="678"/>
      <c r="G85" s="678"/>
      <c r="H85" s="678"/>
      <c r="I85" s="678"/>
      <c r="J85" s="678"/>
      <c r="K85" s="678"/>
      <c r="L85" s="678"/>
      <c r="M85" s="678"/>
      <c r="N85" s="678"/>
      <c r="O85" s="678"/>
      <c r="P85" s="678"/>
      <c r="Q85" s="678"/>
      <c r="R85" s="678"/>
      <c r="S85" s="678"/>
    </row>
    <row r="86" spans="1:19" ht="19.5" customHeight="1" x14ac:dyDescent="0.2">
      <c r="A86" s="188"/>
      <c r="B86" s="678" t="s">
        <v>279</v>
      </c>
      <c r="C86" s="678"/>
      <c r="D86" s="678"/>
      <c r="E86" s="678"/>
      <c r="F86" s="678"/>
      <c r="G86" s="678"/>
      <c r="H86" s="678"/>
      <c r="I86" s="678"/>
      <c r="J86" s="678"/>
      <c r="K86" s="678"/>
      <c r="L86" s="678"/>
      <c r="M86" s="678"/>
      <c r="N86" s="678"/>
      <c r="O86" s="678"/>
      <c r="P86" s="678"/>
      <c r="Q86" s="678"/>
      <c r="R86" s="678"/>
      <c r="S86" s="678"/>
    </row>
    <row r="87" spans="1:19" ht="19.5" customHeight="1" x14ac:dyDescent="0.2">
      <c r="A87" s="188"/>
      <c r="B87" s="678" t="s">
        <v>280</v>
      </c>
      <c r="C87" s="678"/>
      <c r="D87" s="678"/>
      <c r="E87" s="678"/>
      <c r="F87" s="678"/>
      <c r="G87" s="678"/>
      <c r="H87" s="678"/>
      <c r="I87" s="678"/>
      <c r="J87" s="678"/>
      <c r="K87" s="678"/>
      <c r="L87" s="678"/>
      <c r="M87" s="678"/>
      <c r="N87" s="678"/>
      <c r="O87" s="678"/>
      <c r="P87" s="678"/>
      <c r="Q87" s="678"/>
      <c r="R87" s="678"/>
      <c r="S87" s="678"/>
    </row>
    <row r="88" spans="1:19" ht="30.75" customHeight="1" x14ac:dyDescent="0.2">
      <c r="B88" s="679" t="s">
        <v>281</v>
      </c>
      <c r="C88" s="678"/>
      <c r="D88" s="678"/>
      <c r="E88" s="678"/>
      <c r="F88" s="678"/>
      <c r="G88" s="678"/>
      <c r="H88" s="678"/>
      <c r="I88" s="678"/>
      <c r="J88" s="678"/>
      <c r="K88" s="678"/>
      <c r="L88" s="678"/>
      <c r="M88" s="678"/>
      <c r="N88" s="678"/>
      <c r="O88" s="678"/>
      <c r="P88" s="678"/>
      <c r="Q88" s="678"/>
      <c r="R88" s="678"/>
      <c r="S88" s="678"/>
    </row>
    <row r="89" spans="1:19" ht="134.25" customHeight="1" x14ac:dyDescent="0.2">
      <c r="B89" s="679" t="s">
        <v>282</v>
      </c>
      <c r="C89" s="679"/>
      <c r="D89" s="679"/>
      <c r="E89" s="679"/>
      <c r="F89" s="679"/>
      <c r="G89" s="679"/>
      <c r="H89" s="679"/>
      <c r="I89" s="679"/>
      <c r="J89" s="679"/>
      <c r="K89" s="679"/>
      <c r="L89" s="679"/>
      <c r="M89" s="679"/>
      <c r="N89" s="679"/>
      <c r="O89" s="679"/>
      <c r="P89" s="679"/>
      <c r="Q89" s="679"/>
      <c r="R89" s="679"/>
      <c r="S89" s="679"/>
    </row>
    <row r="90" spans="1:19" ht="17.25" customHeight="1" x14ac:dyDescent="0.2">
      <c r="B90" s="678" t="s">
        <v>283</v>
      </c>
      <c r="C90" s="678"/>
      <c r="D90" s="678"/>
      <c r="E90" s="678"/>
      <c r="F90" s="678"/>
      <c r="G90" s="678"/>
      <c r="H90" s="678"/>
      <c r="I90" s="678"/>
      <c r="J90" s="678"/>
      <c r="K90" s="678"/>
      <c r="L90" s="678"/>
      <c r="M90" s="678"/>
      <c r="N90" s="678"/>
      <c r="O90" s="678"/>
      <c r="P90" s="678"/>
      <c r="Q90" s="678"/>
      <c r="R90" s="678"/>
      <c r="S90" s="678"/>
    </row>
    <row r="91" spans="1:19" ht="17.25" customHeight="1" x14ac:dyDescent="0.2">
      <c r="B91" s="678" t="s">
        <v>284</v>
      </c>
      <c r="C91" s="678"/>
      <c r="D91" s="678"/>
      <c r="E91" s="678"/>
      <c r="F91" s="678"/>
      <c r="G91" s="678"/>
      <c r="H91" s="678"/>
      <c r="I91" s="678"/>
      <c r="J91" s="678"/>
      <c r="K91" s="678"/>
      <c r="L91" s="678"/>
      <c r="M91" s="678"/>
      <c r="N91" s="678"/>
      <c r="O91" s="678"/>
      <c r="P91" s="678"/>
      <c r="Q91" s="678"/>
      <c r="R91" s="678"/>
      <c r="S91" s="678"/>
    </row>
    <row r="92" spans="1:19" ht="17.25" customHeight="1" x14ac:dyDescent="0.2">
      <c r="B92" s="678" t="s">
        <v>285</v>
      </c>
      <c r="C92" s="678"/>
      <c r="D92" s="678"/>
      <c r="E92" s="678"/>
      <c r="F92" s="678"/>
      <c r="G92" s="678"/>
      <c r="H92" s="678"/>
      <c r="I92" s="678"/>
      <c r="J92" s="678"/>
      <c r="K92" s="678"/>
      <c r="L92" s="678"/>
      <c r="M92" s="678"/>
      <c r="N92" s="678"/>
      <c r="O92" s="678"/>
      <c r="P92" s="678"/>
      <c r="Q92" s="678"/>
      <c r="R92" s="678"/>
      <c r="S92" s="678"/>
    </row>
    <row r="93" spans="1:19" ht="17.25" customHeight="1" x14ac:dyDescent="0.2">
      <c r="B93" s="678" t="s">
        <v>286</v>
      </c>
      <c r="C93" s="678"/>
      <c r="D93" s="678"/>
      <c r="E93" s="678"/>
      <c r="F93" s="678"/>
      <c r="G93" s="678"/>
      <c r="H93" s="678"/>
      <c r="I93" s="678"/>
      <c r="J93" s="678"/>
      <c r="K93" s="678"/>
      <c r="L93" s="678"/>
      <c r="M93" s="678"/>
      <c r="N93" s="678"/>
      <c r="O93" s="678"/>
      <c r="P93" s="678"/>
      <c r="Q93" s="678"/>
      <c r="R93" s="678"/>
      <c r="S93" s="678"/>
    </row>
    <row r="94" spans="1:19" ht="17.25" customHeight="1" x14ac:dyDescent="0.2">
      <c r="B94" s="678" t="s">
        <v>287</v>
      </c>
      <c r="C94" s="678"/>
      <c r="D94" s="678"/>
      <c r="E94" s="678"/>
      <c r="F94" s="678"/>
      <c r="G94" s="678"/>
      <c r="H94" s="678"/>
      <c r="I94" s="678"/>
      <c r="J94" s="678"/>
      <c r="K94" s="678"/>
      <c r="L94" s="678"/>
      <c r="M94" s="678"/>
      <c r="N94" s="678"/>
      <c r="O94" s="678"/>
      <c r="P94" s="678"/>
      <c r="Q94" s="678"/>
      <c r="R94" s="678"/>
      <c r="S94" s="678"/>
    </row>
    <row r="95" spans="1:19" ht="17.25" customHeight="1" x14ac:dyDescent="0.2">
      <c r="B95" s="678" t="s">
        <v>288</v>
      </c>
      <c r="C95" s="678"/>
      <c r="D95" s="678"/>
      <c r="E95" s="678"/>
      <c r="F95" s="678"/>
      <c r="G95" s="678"/>
      <c r="H95" s="678"/>
      <c r="I95" s="678"/>
      <c r="J95" s="678"/>
      <c r="K95" s="678"/>
      <c r="L95" s="678"/>
      <c r="M95" s="678"/>
      <c r="N95" s="678"/>
      <c r="O95" s="678"/>
      <c r="P95" s="678"/>
      <c r="Q95" s="678"/>
      <c r="R95" s="678"/>
      <c r="S95" s="678"/>
    </row>
    <row r="96" spans="1:19" ht="17.25" customHeight="1" x14ac:dyDescent="0.2">
      <c r="B96" s="678" t="s">
        <v>289</v>
      </c>
      <c r="C96" s="678"/>
      <c r="D96" s="678"/>
      <c r="E96" s="678"/>
      <c r="F96" s="678"/>
      <c r="G96" s="678"/>
      <c r="H96" s="678"/>
      <c r="I96" s="678"/>
      <c r="J96" s="678"/>
      <c r="K96" s="678"/>
      <c r="L96" s="678"/>
      <c r="M96" s="678"/>
      <c r="N96" s="678"/>
      <c r="O96" s="678"/>
      <c r="P96" s="678"/>
      <c r="Q96" s="678"/>
      <c r="R96" s="678"/>
      <c r="S96" s="678"/>
    </row>
    <row r="97" spans="2:19" ht="21.75" customHeight="1" x14ac:dyDescent="0.2">
      <c r="B97" s="686" t="s">
        <v>290</v>
      </c>
      <c r="C97" s="686"/>
      <c r="D97" s="686"/>
      <c r="E97" s="686"/>
      <c r="F97" s="686"/>
      <c r="G97" s="686"/>
      <c r="H97" s="686"/>
      <c r="I97" s="686"/>
      <c r="J97" s="686"/>
      <c r="K97" s="686"/>
      <c r="L97" s="686"/>
      <c r="M97" s="686"/>
      <c r="N97" s="686"/>
      <c r="O97" s="686"/>
      <c r="P97" s="686"/>
      <c r="Q97" s="686"/>
      <c r="R97" s="686"/>
      <c r="S97" s="686"/>
    </row>
    <row r="98" spans="2:19" ht="162.75" customHeight="1" x14ac:dyDescent="0.2">
      <c r="B98" s="670" t="s">
        <v>291</v>
      </c>
      <c r="C98" s="670"/>
      <c r="D98" s="670"/>
      <c r="E98" s="670"/>
      <c r="F98" s="670"/>
      <c r="G98" s="670"/>
      <c r="H98" s="670"/>
      <c r="I98" s="670"/>
      <c r="J98" s="670"/>
      <c r="K98" s="670"/>
      <c r="L98" s="670"/>
      <c r="M98" s="670"/>
      <c r="N98" s="670"/>
      <c r="O98" s="670"/>
      <c r="P98" s="670"/>
      <c r="Q98" s="670"/>
      <c r="R98" s="670"/>
      <c r="S98" s="670"/>
    </row>
    <row r="99" spans="2:19" ht="20.25" customHeight="1" x14ac:dyDescent="0.2">
      <c r="B99" s="686" t="s">
        <v>292</v>
      </c>
      <c r="C99" s="686"/>
      <c r="D99" s="686"/>
      <c r="E99" s="686"/>
      <c r="F99" s="686"/>
      <c r="G99" s="686"/>
      <c r="H99" s="686"/>
      <c r="I99" s="686"/>
      <c r="J99" s="686"/>
      <c r="K99" s="686"/>
      <c r="L99" s="686"/>
      <c r="M99" s="686"/>
      <c r="N99" s="686"/>
      <c r="O99" s="686"/>
      <c r="P99" s="686"/>
      <c r="Q99" s="686"/>
      <c r="R99" s="686"/>
      <c r="S99" s="686"/>
    </row>
    <row r="100" spans="2:19" ht="51.75" customHeight="1" x14ac:dyDescent="0.2">
      <c r="B100" s="242" t="s">
        <v>4</v>
      </c>
      <c r="C100" s="670" t="s">
        <v>293</v>
      </c>
      <c r="D100" s="670"/>
      <c r="E100" s="670"/>
      <c r="F100" s="670"/>
      <c r="G100" s="670"/>
      <c r="H100" s="670"/>
      <c r="I100" s="670"/>
      <c r="J100" s="670"/>
      <c r="K100" s="670"/>
      <c r="L100" s="671" t="s">
        <v>294</v>
      </c>
      <c r="M100" s="671"/>
      <c r="N100" s="671"/>
      <c r="O100" s="671"/>
      <c r="P100" s="671"/>
      <c r="Q100" s="671"/>
      <c r="R100" s="671"/>
      <c r="S100" s="671"/>
    </row>
    <row r="101" spans="2:19" ht="63.75" customHeight="1" x14ac:dyDescent="0.2">
      <c r="B101" s="242" t="s">
        <v>5</v>
      </c>
      <c r="C101" s="665" t="s">
        <v>295</v>
      </c>
      <c r="D101" s="666"/>
      <c r="E101" s="666"/>
      <c r="F101" s="666"/>
      <c r="G101" s="666"/>
      <c r="H101" s="666"/>
      <c r="I101" s="666"/>
      <c r="J101" s="666"/>
      <c r="K101" s="667"/>
      <c r="L101" s="662" t="s">
        <v>296</v>
      </c>
      <c r="M101" s="663"/>
      <c r="N101" s="663"/>
      <c r="O101" s="663"/>
      <c r="P101" s="663"/>
      <c r="Q101" s="663"/>
      <c r="R101" s="663"/>
      <c r="S101" s="664"/>
    </row>
    <row r="102" spans="2:19" ht="61.5" customHeight="1" x14ac:dyDescent="0.2">
      <c r="B102" s="242" t="s">
        <v>6</v>
      </c>
      <c r="C102" s="662" t="s">
        <v>297</v>
      </c>
      <c r="D102" s="663"/>
      <c r="E102" s="663"/>
      <c r="F102" s="663"/>
      <c r="G102" s="663"/>
      <c r="H102" s="663"/>
      <c r="I102" s="663"/>
      <c r="J102" s="663"/>
      <c r="K102" s="664"/>
      <c r="L102" s="662" t="s">
        <v>298</v>
      </c>
      <c r="M102" s="663"/>
      <c r="N102" s="663"/>
      <c r="O102" s="663"/>
      <c r="P102" s="663"/>
      <c r="Q102" s="663"/>
      <c r="R102" s="663"/>
      <c r="S102" s="664"/>
    </row>
    <row r="103" spans="2:19" ht="22.5" customHeight="1" x14ac:dyDescent="0.2">
      <c r="B103" s="242" t="s">
        <v>299</v>
      </c>
      <c r="C103" s="670" t="s">
        <v>300</v>
      </c>
      <c r="D103" s="670"/>
      <c r="E103" s="670"/>
      <c r="F103" s="670"/>
      <c r="G103" s="670"/>
      <c r="H103" s="670"/>
      <c r="I103" s="670"/>
      <c r="J103" s="670"/>
      <c r="K103" s="670"/>
      <c r="L103" s="670"/>
      <c r="M103" s="670"/>
      <c r="N103" s="670"/>
      <c r="O103" s="670"/>
      <c r="P103" s="670"/>
      <c r="Q103" s="670"/>
      <c r="R103" s="670"/>
      <c r="S103" s="670"/>
    </row>
    <row r="104" spans="2:19" ht="29.25" customHeight="1" x14ac:dyDescent="0.2">
      <c r="B104" s="242" t="s">
        <v>7</v>
      </c>
      <c r="C104" s="665" t="s">
        <v>301</v>
      </c>
      <c r="D104" s="666"/>
      <c r="E104" s="666"/>
      <c r="F104" s="666"/>
      <c r="G104" s="666"/>
      <c r="H104" s="666"/>
      <c r="I104" s="666"/>
      <c r="J104" s="666"/>
      <c r="K104" s="667"/>
      <c r="L104" s="662" t="s">
        <v>302</v>
      </c>
      <c r="M104" s="663"/>
      <c r="N104" s="663"/>
      <c r="O104" s="663"/>
      <c r="P104" s="663"/>
      <c r="Q104" s="663"/>
      <c r="R104" s="663"/>
      <c r="S104" s="664"/>
    </row>
    <row r="105" spans="2:19" ht="31.5" customHeight="1" x14ac:dyDescent="0.2">
      <c r="B105" s="242" t="s">
        <v>8</v>
      </c>
      <c r="C105" s="662" t="s">
        <v>303</v>
      </c>
      <c r="D105" s="663"/>
      <c r="E105" s="663"/>
      <c r="F105" s="663"/>
      <c r="G105" s="663"/>
      <c r="H105" s="663"/>
      <c r="I105" s="663"/>
      <c r="J105" s="663"/>
      <c r="K105" s="664"/>
      <c r="L105" s="662" t="s">
        <v>304</v>
      </c>
      <c r="M105" s="663"/>
      <c r="N105" s="663"/>
      <c r="O105" s="663"/>
      <c r="P105" s="663"/>
      <c r="Q105" s="663"/>
      <c r="R105" s="663"/>
      <c r="S105" s="664"/>
    </row>
    <row r="106" spans="2:19" ht="18" customHeight="1" x14ac:dyDescent="0.2">
      <c r="B106" s="242" t="s">
        <v>9</v>
      </c>
      <c r="C106" s="662" t="s">
        <v>305</v>
      </c>
      <c r="D106" s="663"/>
      <c r="E106" s="663"/>
      <c r="F106" s="663"/>
      <c r="G106" s="663"/>
      <c r="H106" s="663"/>
      <c r="I106" s="663"/>
      <c r="J106" s="663"/>
      <c r="K106" s="664"/>
      <c r="L106" s="662" t="s">
        <v>306</v>
      </c>
      <c r="M106" s="663"/>
      <c r="N106" s="663"/>
      <c r="O106" s="663"/>
      <c r="P106" s="663"/>
      <c r="Q106" s="663"/>
      <c r="R106" s="663"/>
      <c r="S106" s="664"/>
    </row>
    <row r="107" spans="2:19" ht="27.75" customHeight="1" x14ac:dyDescent="0.2">
      <c r="B107" s="242" t="s">
        <v>10</v>
      </c>
      <c r="C107" s="662" t="s">
        <v>307</v>
      </c>
      <c r="D107" s="663"/>
      <c r="E107" s="663"/>
      <c r="F107" s="663"/>
      <c r="G107" s="663"/>
      <c r="H107" s="663"/>
      <c r="I107" s="663"/>
      <c r="J107" s="663"/>
      <c r="K107" s="664"/>
      <c r="L107" s="662" t="s">
        <v>308</v>
      </c>
      <c r="M107" s="663"/>
      <c r="N107" s="663"/>
      <c r="O107" s="663"/>
      <c r="P107" s="663"/>
      <c r="Q107" s="663"/>
      <c r="R107" s="663"/>
      <c r="S107" s="664"/>
    </row>
    <row r="108" spans="2:19" ht="46.5" customHeight="1" x14ac:dyDescent="0.2">
      <c r="B108" s="242" t="s">
        <v>11</v>
      </c>
      <c r="C108" s="662" t="s">
        <v>309</v>
      </c>
      <c r="D108" s="663"/>
      <c r="E108" s="663"/>
      <c r="F108" s="663"/>
      <c r="G108" s="663"/>
      <c r="H108" s="663"/>
      <c r="I108" s="663"/>
      <c r="J108" s="663"/>
      <c r="K108" s="664"/>
      <c r="L108" s="662" t="s">
        <v>310</v>
      </c>
      <c r="M108" s="663"/>
      <c r="N108" s="663"/>
      <c r="O108" s="663"/>
      <c r="P108" s="663"/>
      <c r="Q108" s="663"/>
      <c r="R108" s="663"/>
      <c r="S108" s="664"/>
    </row>
    <row r="109" spans="2:19" ht="18" customHeight="1" x14ac:dyDescent="0.2">
      <c r="B109" s="242" t="s">
        <v>12</v>
      </c>
      <c r="C109" s="662" t="s">
        <v>311</v>
      </c>
      <c r="D109" s="663"/>
      <c r="E109" s="663"/>
      <c r="F109" s="663"/>
      <c r="G109" s="663"/>
      <c r="H109" s="663"/>
      <c r="I109" s="663"/>
      <c r="J109" s="663"/>
      <c r="K109" s="664"/>
      <c r="L109" s="662" t="s">
        <v>312</v>
      </c>
      <c r="M109" s="663"/>
      <c r="N109" s="663"/>
      <c r="O109" s="663"/>
      <c r="P109" s="663"/>
      <c r="Q109" s="663"/>
      <c r="R109" s="663"/>
      <c r="S109" s="664"/>
    </row>
    <row r="110" spans="2:19" ht="27.75" customHeight="1" x14ac:dyDescent="0.2">
      <c r="B110" s="242" t="s">
        <v>13</v>
      </c>
      <c r="C110" s="662" t="s">
        <v>313</v>
      </c>
      <c r="D110" s="663"/>
      <c r="E110" s="663"/>
      <c r="F110" s="663"/>
      <c r="G110" s="663"/>
      <c r="H110" s="663"/>
      <c r="I110" s="663"/>
      <c r="J110" s="663"/>
      <c r="K110" s="664"/>
      <c r="L110" s="662" t="s">
        <v>314</v>
      </c>
      <c r="M110" s="663"/>
      <c r="N110" s="663"/>
      <c r="O110" s="663"/>
      <c r="P110" s="663"/>
      <c r="Q110" s="663"/>
      <c r="R110" s="663"/>
      <c r="S110" s="664"/>
    </row>
    <row r="111" spans="2:19" ht="27.75" customHeight="1" x14ac:dyDescent="0.2">
      <c r="B111" s="242" t="s">
        <v>191</v>
      </c>
      <c r="C111" s="662" t="s">
        <v>315</v>
      </c>
      <c r="D111" s="663"/>
      <c r="E111" s="663"/>
      <c r="F111" s="663"/>
      <c r="G111" s="663"/>
      <c r="H111" s="663"/>
      <c r="I111" s="663"/>
      <c r="J111" s="663"/>
      <c r="K111" s="664"/>
      <c r="L111" s="662" t="s">
        <v>316</v>
      </c>
      <c r="M111" s="663"/>
      <c r="N111" s="663"/>
      <c r="O111" s="663"/>
      <c r="P111" s="663"/>
      <c r="Q111" s="663"/>
      <c r="R111" s="663"/>
      <c r="S111" s="664"/>
    </row>
    <row r="112" spans="2:19" ht="27.75" customHeight="1" x14ac:dyDescent="0.2">
      <c r="B112" s="242" t="s">
        <v>192</v>
      </c>
      <c r="C112" s="662" t="s">
        <v>317</v>
      </c>
      <c r="D112" s="663"/>
      <c r="E112" s="663"/>
      <c r="F112" s="663"/>
      <c r="G112" s="663"/>
      <c r="H112" s="663"/>
      <c r="I112" s="663"/>
      <c r="J112" s="663"/>
      <c r="K112" s="664"/>
      <c r="L112" s="662" t="s">
        <v>318</v>
      </c>
      <c r="M112" s="663"/>
      <c r="N112" s="663"/>
      <c r="O112" s="663"/>
      <c r="P112" s="663"/>
      <c r="Q112" s="663"/>
      <c r="R112" s="663"/>
      <c r="S112" s="664"/>
    </row>
    <row r="113" spans="2:19" ht="27.75" customHeight="1" x14ac:dyDescent="0.2">
      <c r="B113" s="242" t="s">
        <v>193</v>
      </c>
      <c r="C113" s="662" t="s">
        <v>319</v>
      </c>
      <c r="D113" s="663"/>
      <c r="E113" s="663"/>
      <c r="F113" s="663"/>
      <c r="G113" s="663"/>
      <c r="H113" s="663"/>
      <c r="I113" s="663"/>
      <c r="J113" s="663"/>
      <c r="K113" s="664"/>
      <c r="L113" s="662" t="s">
        <v>320</v>
      </c>
      <c r="M113" s="663"/>
      <c r="N113" s="663"/>
      <c r="O113" s="663"/>
      <c r="P113" s="663"/>
      <c r="Q113" s="663"/>
      <c r="R113" s="663"/>
      <c r="S113" s="664"/>
    </row>
  </sheetData>
  <mergeCells count="79">
    <mergeCell ref="C103:S103"/>
    <mergeCell ref="B91:S91"/>
    <mergeCell ref="B92:S92"/>
    <mergeCell ref="B93:S93"/>
    <mergeCell ref="B97:S97"/>
    <mergeCell ref="B99:S99"/>
    <mergeCell ref="C101:K101"/>
    <mergeCell ref="L101:S101"/>
    <mergeCell ref="C102:K102"/>
    <mergeCell ref="L102:S102"/>
    <mergeCell ref="A1:S1"/>
    <mergeCell ref="S3:S4"/>
    <mergeCell ref="C5:E5"/>
    <mergeCell ref="B3:B4"/>
    <mergeCell ref="S28:S31"/>
    <mergeCell ref="R7:R71"/>
    <mergeCell ref="B6:C6"/>
    <mergeCell ref="B11:B12"/>
    <mergeCell ref="B13:B17"/>
    <mergeCell ref="B18:B22"/>
    <mergeCell ref="B23:B27"/>
    <mergeCell ref="B28:B31"/>
    <mergeCell ref="B32:B36"/>
    <mergeCell ref="B37:B41"/>
    <mergeCell ref="B42:B46"/>
    <mergeCell ref="B48:B51"/>
    <mergeCell ref="C3:E4"/>
    <mergeCell ref="B95:S95"/>
    <mergeCell ref="B96:S96"/>
    <mergeCell ref="B77:S77"/>
    <mergeCell ref="B78:S78"/>
    <mergeCell ref="B76:S76"/>
    <mergeCell ref="B94:S94"/>
    <mergeCell ref="B89:S89"/>
    <mergeCell ref="B90:S90"/>
    <mergeCell ref="B71:C71"/>
    <mergeCell ref="B72:C72"/>
    <mergeCell ref="B73:C73"/>
    <mergeCell ref="B74:C74"/>
    <mergeCell ref="B52:B56"/>
    <mergeCell ref="B57:B60"/>
    <mergeCell ref="B61:B64"/>
    <mergeCell ref="B83:I83"/>
    <mergeCell ref="B84:I84"/>
    <mergeCell ref="C100:K100"/>
    <mergeCell ref="L100:S100"/>
    <mergeCell ref="S42:S46"/>
    <mergeCell ref="S57:S60"/>
    <mergeCell ref="B79:I79"/>
    <mergeCell ref="B81:I81"/>
    <mergeCell ref="B82:I82"/>
    <mergeCell ref="B85:S85"/>
    <mergeCell ref="B86:S86"/>
    <mergeCell ref="B87:S87"/>
    <mergeCell ref="B88:S88"/>
    <mergeCell ref="B98:S98"/>
    <mergeCell ref="B65:B68"/>
    <mergeCell ref="B69:B70"/>
    <mergeCell ref="L104:S104"/>
    <mergeCell ref="C105:K105"/>
    <mergeCell ref="L105:S105"/>
    <mergeCell ref="C106:K106"/>
    <mergeCell ref="L106:S106"/>
    <mergeCell ref="B80:I80"/>
    <mergeCell ref="C113:K113"/>
    <mergeCell ref="L113:S113"/>
    <mergeCell ref="C110:K110"/>
    <mergeCell ref="L110:S110"/>
    <mergeCell ref="C111:K111"/>
    <mergeCell ref="L111:S111"/>
    <mergeCell ref="C112:K112"/>
    <mergeCell ref="L112:S112"/>
    <mergeCell ref="C107:K107"/>
    <mergeCell ref="L107:S107"/>
    <mergeCell ref="C108:K108"/>
    <mergeCell ref="L108:S108"/>
    <mergeCell ref="C109:K109"/>
    <mergeCell ref="L109:S109"/>
    <mergeCell ref="C104:K104"/>
  </mergeCells>
  <phoneticPr fontId="7" type="noConversion"/>
  <printOptions horizontalCentered="1"/>
  <pageMargins left="0.51181102362204722" right="0.51181102362204722" top="0.59055118110236227" bottom="0.59055118110236227" header="0.31496062992125984" footer="0.31496062992125984"/>
  <pageSetup paperSize="8" scale="84" fitToHeight="0" orientation="landscape" r:id="rId1"/>
  <headerFooter>
    <oddFooter>&amp;C&amp;"Arial,Obyčejné"&amp;P/&amp;N</oddFooter>
  </headerFooter>
  <rowBreaks count="4" manualBreakCount="4">
    <brk id="31" max="18" man="1"/>
    <brk id="57" max="18" man="1"/>
    <brk id="74" max="18" man="1"/>
    <brk id="96"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70F3A-2C83-4F30-A7FB-4C44570E09D8}">
  <sheetPr>
    <tabColor theme="6" tint="0.79998168889431442"/>
  </sheetPr>
  <dimension ref="A1:Z136"/>
  <sheetViews>
    <sheetView showGridLines="0" topLeftCell="A15" zoomScaleNormal="100" zoomScaleSheetLayoutView="130" workbookViewId="0">
      <selection activeCell="A27" sqref="A27:XFD27"/>
    </sheetView>
  </sheetViews>
  <sheetFormatPr defaultRowHeight="12.75" x14ac:dyDescent="0.2"/>
  <cols>
    <col min="1" max="1" width="2.42578125" style="128" customWidth="1"/>
    <col min="2" max="2" width="8.7109375" style="128" customWidth="1"/>
    <col min="3" max="3" width="34.28515625" style="6" customWidth="1"/>
    <col min="4" max="4" width="12.5703125" style="6" customWidth="1"/>
    <col min="5" max="5" width="11.28515625" style="6" customWidth="1"/>
    <col min="6" max="6" width="10.28515625" style="128" customWidth="1"/>
    <col min="7" max="7" width="10.5703125" style="128" customWidth="1"/>
    <col min="8" max="9" width="10.28515625" style="128" customWidth="1"/>
    <col min="10" max="10" width="10.140625" style="134" customWidth="1"/>
    <col min="11" max="11" width="10.28515625" style="6" customWidth="1"/>
    <col min="12" max="12" width="11.28515625" style="6" customWidth="1"/>
    <col min="13" max="13" width="2.7109375" style="6" customWidth="1"/>
    <col min="14" max="14" width="1.5703125" style="6" customWidth="1"/>
    <col min="15" max="15" width="7.5703125" style="6" customWidth="1"/>
    <col min="16" max="16" width="9.140625" style="6"/>
    <col min="17" max="17" width="7.5703125" style="6" customWidth="1"/>
    <col min="18" max="16384" width="9.140625" style="6"/>
  </cols>
  <sheetData>
    <row r="1" spans="2:26" ht="22.5" customHeight="1" thickBot="1" x14ac:dyDescent="0.25">
      <c r="B1" s="708" t="s">
        <v>321</v>
      </c>
      <c r="C1" s="709"/>
      <c r="D1" s="709"/>
      <c r="E1" s="709"/>
      <c r="F1" s="709"/>
      <c r="G1" s="709"/>
      <c r="H1" s="709"/>
      <c r="I1" s="709"/>
      <c r="J1" s="709"/>
      <c r="K1" s="709"/>
      <c r="L1" s="709"/>
      <c r="M1" s="710"/>
    </row>
    <row r="2" spans="2:26" ht="22.5" customHeight="1" thickBot="1" x14ac:dyDescent="0.25">
      <c r="B2" s="711" t="s">
        <v>322</v>
      </c>
      <c r="C2" s="712"/>
      <c r="D2" s="712"/>
      <c r="E2" s="712"/>
      <c r="F2" s="712"/>
      <c r="G2" s="712"/>
      <c r="H2" s="712"/>
      <c r="I2" s="712"/>
      <c r="J2" s="712"/>
      <c r="K2" s="712"/>
      <c r="L2" s="712"/>
      <c r="M2" s="713"/>
    </row>
    <row r="3" spans="2:26" ht="228" customHeight="1" x14ac:dyDescent="0.2">
      <c r="B3" s="129"/>
      <c r="C3" s="130"/>
      <c r="D3" s="130"/>
      <c r="E3" s="130"/>
      <c r="F3" s="131"/>
      <c r="G3" s="131"/>
      <c r="H3" s="131"/>
      <c r="I3" s="131"/>
      <c r="J3" s="132"/>
      <c r="K3" s="130"/>
      <c r="L3" s="130"/>
      <c r="M3" s="133"/>
    </row>
    <row r="4" spans="2:26" x14ac:dyDescent="0.2">
      <c r="B4" s="115" t="s">
        <v>323</v>
      </c>
      <c r="F4" s="6"/>
      <c r="G4" s="6"/>
      <c r="H4" s="6"/>
      <c r="I4" s="6"/>
      <c r="J4" s="6"/>
      <c r="M4" s="135"/>
    </row>
    <row r="5" spans="2:26" ht="65.25" customHeight="1" x14ac:dyDescent="0.2">
      <c r="B5" s="724" t="s">
        <v>324</v>
      </c>
      <c r="C5" s="725"/>
      <c r="D5" s="725"/>
      <c r="E5" s="725"/>
      <c r="F5" s="725"/>
      <c r="G5" s="725"/>
      <c r="H5" s="725"/>
      <c r="I5" s="725"/>
      <c r="J5" s="725"/>
      <c r="M5" s="135"/>
      <c r="P5" s="323"/>
      <c r="Z5" s="136"/>
    </row>
    <row r="6" spans="2:26" x14ac:dyDescent="0.2">
      <c r="B6" s="528" t="s">
        <v>325</v>
      </c>
      <c r="M6" s="135"/>
    </row>
    <row r="7" spans="2:26" ht="27" customHeight="1" x14ac:dyDescent="0.2">
      <c r="B7" s="140" t="s">
        <v>326</v>
      </c>
      <c r="I7" s="134"/>
      <c r="M7" s="135"/>
    </row>
    <row r="8" spans="2:26" ht="33.75" customHeight="1" x14ac:dyDescent="0.2">
      <c r="B8" s="160" t="s">
        <v>327</v>
      </c>
      <c r="C8" s="322" t="s">
        <v>328</v>
      </c>
      <c r="D8" s="407"/>
      <c r="M8" s="135"/>
    </row>
    <row r="9" spans="2:26" ht="33.75" customHeight="1" x14ac:dyDescent="0.2">
      <c r="B9" s="117" t="s">
        <v>329</v>
      </c>
      <c r="C9" s="322" t="s">
        <v>330</v>
      </c>
      <c r="D9" s="322"/>
      <c r="M9" s="135"/>
    </row>
    <row r="10" spans="2:26" ht="33.75" customHeight="1" x14ac:dyDescent="0.2">
      <c r="B10" s="117"/>
      <c r="C10" s="322" t="s">
        <v>331</v>
      </c>
      <c r="D10" s="322"/>
      <c r="M10" s="135"/>
    </row>
    <row r="11" spans="2:26" ht="33.75" customHeight="1" x14ac:dyDescent="0.2">
      <c r="B11" s="161"/>
      <c r="C11" s="322" t="s">
        <v>332</v>
      </c>
      <c r="D11" s="322"/>
      <c r="M11" s="135"/>
    </row>
    <row r="12" spans="2:26" ht="33.75" customHeight="1" x14ac:dyDescent="0.2">
      <c r="B12" s="117" t="s">
        <v>333</v>
      </c>
      <c r="C12" s="322" t="s">
        <v>334</v>
      </c>
      <c r="D12" s="322"/>
      <c r="M12" s="135"/>
    </row>
    <row r="13" spans="2:26" ht="33.75" customHeight="1" x14ac:dyDescent="0.2">
      <c r="B13" s="160" t="s">
        <v>335</v>
      </c>
      <c r="C13" s="408" t="s">
        <v>336</v>
      </c>
      <c r="D13" s="322"/>
      <c r="M13" s="135"/>
    </row>
    <row r="14" spans="2:26" ht="33.75" customHeight="1" x14ac:dyDescent="0.2">
      <c r="B14" s="160" t="s">
        <v>337</v>
      </c>
      <c r="C14" s="408" t="s">
        <v>338</v>
      </c>
      <c r="D14" s="407"/>
      <c r="M14" s="135"/>
    </row>
    <row r="15" spans="2:26" ht="33.75" customHeight="1" x14ac:dyDescent="0.2">
      <c r="B15" s="160" t="s">
        <v>339</v>
      </c>
      <c r="C15" s="408" t="s">
        <v>340</v>
      </c>
      <c r="D15" s="407"/>
      <c r="M15" s="135"/>
    </row>
    <row r="16" spans="2:26" ht="25.5" customHeight="1" x14ac:dyDescent="0.2">
      <c r="B16" s="140" t="s">
        <v>341</v>
      </c>
      <c r="M16" s="135"/>
    </row>
    <row r="17" spans="2:13" ht="20.25" customHeight="1" x14ac:dyDescent="0.2">
      <c r="B17" s="116" t="s">
        <v>342</v>
      </c>
      <c r="C17" s="325" t="s">
        <v>343</v>
      </c>
      <c r="H17" s="325"/>
      <c r="I17" s="325"/>
      <c r="J17" s="326"/>
      <c r="K17" s="325"/>
      <c r="M17" s="135"/>
    </row>
    <row r="18" spans="2:13" ht="20.25" customHeight="1" x14ac:dyDescent="0.2">
      <c r="B18" s="126" t="s">
        <v>344</v>
      </c>
      <c r="C18" s="325" t="s">
        <v>345</v>
      </c>
      <c r="D18" s="325"/>
      <c r="E18" s="325"/>
      <c r="F18" s="325"/>
      <c r="G18" s="325"/>
      <c r="H18" s="325"/>
      <c r="I18" s="325"/>
      <c r="J18" s="326"/>
      <c r="K18" s="325"/>
      <c r="M18" s="135"/>
    </row>
    <row r="19" spans="2:13" ht="20.25" customHeight="1" x14ac:dyDescent="0.2">
      <c r="B19" s="126" t="s">
        <v>346</v>
      </c>
      <c r="C19" s="325" t="s">
        <v>347</v>
      </c>
      <c r="D19" s="325"/>
      <c r="E19" s="325"/>
      <c r="F19" s="325"/>
      <c r="G19" s="325"/>
      <c r="H19" s="325"/>
      <c r="I19" s="325"/>
      <c r="J19" s="326"/>
      <c r="K19" s="325"/>
      <c r="M19" s="135"/>
    </row>
    <row r="20" spans="2:13" ht="48" customHeight="1" x14ac:dyDescent="0.2">
      <c r="B20" s="126" t="s">
        <v>348</v>
      </c>
      <c r="C20" s="727" t="s">
        <v>349</v>
      </c>
      <c r="D20" s="727"/>
      <c r="E20" s="727"/>
      <c r="F20" s="727"/>
      <c r="G20" s="727"/>
      <c r="H20" s="727"/>
      <c r="I20" s="727"/>
      <c r="J20" s="727"/>
      <c r="K20" s="727"/>
      <c r="L20" s="727"/>
      <c r="M20" s="135"/>
    </row>
    <row r="21" spans="2:13" ht="20.25" customHeight="1" x14ac:dyDescent="0.2">
      <c r="B21" s="126" t="s">
        <v>350</v>
      </c>
      <c r="C21" s="325" t="s">
        <v>351</v>
      </c>
      <c r="D21" s="324"/>
      <c r="E21" s="324"/>
      <c r="F21" s="324"/>
      <c r="G21" s="324"/>
      <c r="H21" s="324"/>
      <c r="I21" s="324"/>
      <c r="J21" s="324"/>
      <c r="K21" s="324"/>
      <c r="M21" s="135"/>
    </row>
    <row r="22" spans="2:13" ht="20.25" customHeight="1" x14ac:dyDescent="0.2">
      <c r="B22" s="126" t="s">
        <v>352</v>
      </c>
      <c r="C22" s="325" t="s">
        <v>353</v>
      </c>
      <c r="D22" s="325"/>
      <c r="E22" s="325"/>
      <c r="F22" s="325"/>
      <c r="G22" s="325"/>
      <c r="H22" s="325"/>
      <c r="I22" s="325"/>
      <c r="J22" s="326"/>
      <c r="K22" s="325"/>
      <c r="M22" s="135"/>
    </row>
    <row r="23" spans="2:13" ht="28.5" customHeight="1" x14ac:dyDescent="0.2">
      <c r="B23" s="140" t="s">
        <v>354</v>
      </c>
      <c r="M23" s="135"/>
    </row>
    <row r="24" spans="2:13" ht="15.75" x14ac:dyDescent="0.2">
      <c r="B24" s="127" t="s">
        <v>355</v>
      </c>
      <c r="M24" s="135"/>
    </row>
    <row r="25" spans="2:13" ht="16.5" customHeight="1" x14ac:dyDescent="0.2">
      <c r="B25" s="137"/>
      <c r="C25" s="118" t="s">
        <v>356</v>
      </c>
      <c r="D25" s="39" t="s">
        <v>357</v>
      </c>
      <c r="E25" s="39">
        <v>1</v>
      </c>
      <c r="F25" s="39">
        <v>2</v>
      </c>
      <c r="G25" s="39">
        <v>3</v>
      </c>
      <c r="H25" s="134"/>
      <c r="I25" s="6"/>
      <c r="J25" s="6"/>
      <c r="M25" s="135"/>
    </row>
    <row r="26" spans="2:13" ht="16.5" customHeight="1" x14ac:dyDescent="0.2">
      <c r="B26" s="137"/>
      <c r="C26" s="118" t="s">
        <v>358</v>
      </c>
      <c r="D26" s="39" t="s">
        <v>359</v>
      </c>
      <c r="E26" s="141">
        <v>4.5255393573489872E-5</v>
      </c>
      <c r="F26" s="141">
        <v>1.4094221179722691E-5</v>
      </c>
      <c r="G26" s="141">
        <v>4.2337402194190995E-5</v>
      </c>
      <c r="H26" s="134"/>
      <c r="I26" s="6"/>
      <c r="J26" s="6"/>
      <c r="M26" s="135"/>
    </row>
    <row r="27" spans="2:13" ht="17.25" customHeight="1" x14ac:dyDescent="0.2">
      <c r="B27" s="137"/>
      <c r="C27" s="118" t="s">
        <v>360</v>
      </c>
      <c r="D27" s="39" t="s">
        <v>361</v>
      </c>
      <c r="E27" s="141">
        <v>2.0512447187684319E-5</v>
      </c>
      <c r="F27" s="141">
        <v>1.0877448547748192E-5</v>
      </c>
      <c r="G27" s="141">
        <v>1.9189839221303736E-5</v>
      </c>
      <c r="H27" s="134"/>
      <c r="I27" s="6"/>
      <c r="J27" s="6"/>
      <c r="M27" s="135"/>
    </row>
    <row r="28" spans="2:13" ht="16.5" customHeight="1" x14ac:dyDescent="0.2">
      <c r="B28" s="137"/>
      <c r="C28" s="118" t="s">
        <v>362</v>
      </c>
      <c r="D28" s="39" t="s">
        <v>363</v>
      </c>
      <c r="E28" s="142"/>
      <c r="F28" s="143">
        <v>2.2763185536548068E-4</v>
      </c>
      <c r="G28" s="144"/>
      <c r="H28" s="134"/>
      <c r="I28" s="6"/>
      <c r="J28" s="6"/>
      <c r="M28" s="135"/>
    </row>
    <row r="29" spans="2:13" ht="16.5" customHeight="1" x14ac:dyDescent="0.2">
      <c r="B29" s="137"/>
      <c r="C29" s="118" t="s">
        <v>364</v>
      </c>
      <c r="D29" s="39" t="s">
        <v>365</v>
      </c>
      <c r="E29" s="304">
        <v>16677</v>
      </c>
      <c r="F29" s="304">
        <v>18708.7</v>
      </c>
      <c r="G29" s="304">
        <v>21783</v>
      </c>
      <c r="H29" s="134"/>
      <c r="I29" s="6"/>
      <c r="J29" s="6"/>
      <c r="M29" s="135"/>
    </row>
    <row r="30" spans="2:13" ht="16.5" customHeight="1" x14ac:dyDescent="0.2">
      <c r="B30" s="137"/>
      <c r="C30" s="118" t="s">
        <v>366</v>
      </c>
      <c r="D30" s="39" t="s">
        <v>367</v>
      </c>
      <c r="E30" s="145"/>
      <c r="F30" s="146">
        <v>9.6743538530329283E-7</v>
      </c>
      <c r="G30" s="147"/>
      <c r="H30" s="134"/>
      <c r="I30" s="6"/>
      <c r="J30" s="6"/>
      <c r="M30" s="135"/>
    </row>
    <row r="31" spans="2:13" ht="16.5" customHeight="1" x14ac:dyDescent="0.2">
      <c r="B31" s="137"/>
      <c r="C31" s="118" t="s">
        <v>368</v>
      </c>
      <c r="D31" s="39" t="s">
        <v>369</v>
      </c>
      <c r="E31" s="145"/>
      <c r="F31" s="146">
        <v>-7.0071564364659012E-3</v>
      </c>
      <c r="G31" s="147"/>
      <c r="H31" s="134"/>
      <c r="I31" s="6"/>
      <c r="J31" s="6"/>
      <c r="M31" s="135"/>
    </row>
    <row r="32" spans="2:13" ht="16.5" customHeight="1" x14ac:dyDescent="0.2">
      <c r="B32" s="137"/>
      <c r="C32" s="118" t="s">
        <v>370</v>
      </c>
      <c r="D32" s="39" t="s">
        <v>371</v>
      </c>
      <c r="E32" s="145"/>
      <c r="F32" s="146">
        <v>-6.2389368951866349</v>
      </c>
      <c r="G32" s="147"/>
      <c r="H32" s="134"/>
      <c r="I32" s="6"/>
      <c r="J32" s="6"/>
      <c r="M32" s="135"/>
    </row>
    <row r="33" spans="2:14" ht="16.5" customHeight="1" x14ac:dyDescent="0.2">
      <c r="B33" s="137"/>
      <c r="C33" s="118" t="s">
        <v>372</v>
      </c>
      <c r="D33" s="39" t="s">
        <v>373</v>
      </c>
      <c r="E33" s="145"/>
      <c r="F33" s="146">
        <v>102.44660949339232</v>
      </c>
      <c r="G33" s="147"/>
      <c r="H33" s="134"/>
      <c r="I33" s="6"/>
      <c r="J33" s="6"/>
      <c r="M33" s="135"/>
    </row>
    <row r="34" spans="2:14" ht="16.5" customHeight="1" x14ac:dyDescent="0.2">
      <c r="B34" s="137"/>
      <c r="C34" s="118" t="s">
        <v>374</v>
      </c>
      <c r="D34" s="39" t="s">
        <v>375</v>
      </c>
      <c r="E34" s="151"/>
      <c r="F34" s="146">
        <v>1.3474130467180966E-6</v>
      </c>
      <c r="G34" s="152"/>
      <c r="H34" s="149"/>
      <c r="I34" s="134"/>
      <c r="M34" s="135"/>
    </row>
    <row r="35" spans="2:14" ht="16.5" customHeight="1" x14ac:dyDescent="0.2">
      <c r="B35" s="137"/>
      <c r="C35" s="118" t="s">
        <v>376</v>
      </c>
      <c r="D35" s="39" t="s">
        <v>377</v>
      </c>
      <c r="E35" s="151"/>
      <c r="F35" s="146">
        <v>1.6031611713704041E-6</v>
      </c>
      <c r="G35" s="152"/>
      <c r="H35" s="149"/>
      <c r="I35" s="134"/>
      <c r="M35" s="135"/>
    </row>
    <row r="36" spans="2:14" ht="16.5" customHeight="1" x14ac:dyDescent="0.2">
      <c r="B36" s="137"/>
      <c r="C36" s="119"/>
      <c r="D36" s="119"/>
      <c r="F36" s="119"/>
      <c r="G36" s="148"/>
      <c r="H36" s="149"/>
      <c r="I36" s="134"/>
      <c r="M36" s="135"/>
    </row>
    <row r="37" spans="2:14" ht="16.5" customHeight="1" x14ac:dyDescent="0.2">
      <c r="B37" s="121" t="s">
        <v>378</v>
      </c>
      <c r="D37" s="120"/>
      <c r="E37" s="322"/>
      <c r="F37" s="119"/>
      <c r="G37" s="148"/>
      <c r="H37" s="149"/>
      <c r="I37" s="150"/>
      <c r="M37" s="135"/>
    </row>
    <row r="38" spans="2:14" ht="28.5" customHeight="1" x14ac:dyDescent="0.2">
      <c r="B38" s="125"/>
      <c r="C38" s="529" t="s">
        <v>379</v>
      </c>
      <c r="D38" s="151"/>
      <c r="E38" s="123">
        <v>1</v>
      </c>
      <c r="F38" s="152"/>
      <c r="G38" s="151"/>
      <c r="H38" s="123">
        <v>2</v>
      </c>
      <c r="I38" s="152"/>
      <c r="J38" s="151"/>
      <c r="K38" s="123">
        <v>3</v>
      </c>
      <c r="L38" s="124"/>
      <c r="M38" s="135"/>
    </row>
    <row r="39" spans="2:14" ht="16.5" customHeight="1" x14ac:dyDescent="0.3">
      <c r="B39" s="125"/>
      <c r="C39" s="118" t="s">
        <v>380</v>
      </c>
      <c r="D39" s="153" t="s">
        <v>381</v>
      </c>
      <c r="E39" s="153" t="s">
        <v>382</v>
      </c>
      <c r="F39" s="153" t="s">
        <v>383</v>
      </c>
      <c r="G39" s="153" t="s">
        <v>384</v>
      </c>
      <c r="H39" s="153" t="s">
        <v>385</v>
      </c>
      <c r="I39" s="153" t="s">
        <v>386</v>
      </c>
      <c r="J39" s="153" t="s">
        <v>387</v>
      </c>
      <c r="K39" s="153" t="s">
        <v>388</v>
      </c>
      <c r="L39" s="153" t="s">
        <v>389</v>
      </c>
      <c r="M39" s="135"/>
    </row>
    <row r="40" spans="2:14" ht="16.5" customHeight="1" x14ac:dyDescent="0.2">
      <c r="B40" s="125"/>
      <c r="C40" s="154" t="s">
        <v>390</v>
      </c>
      <c r="D40" s="411">
        <v>1.1080000000000001E-5</v>
      </c>
      <c r="E40" s="411">
        <v>-1.23835E-3</v>
      </c>
      <c r="F40" s="411">
        <v>2.0335539999999999E-2</v>
      </c>
      <c r="G40" s="411"/>
      <c r="H40" s="411"/>
      <c r="I40" s="411"/>
      <c r="J40" s="412">
        <v>8.4400000000000005E-6</v>
      </c>
      <c r="K40" s="412">
        <v>-9.4357000000000002E-4</v>
      </c>
      <c r="L40" s="412">
        <v>1.549472E-2</v>
      </c>
      <c r="M40" s="135"/>
    </row>
    <row r="41" spans="2:14" ht="16.5" customHeight="1" x14ac:dyDescent="0.2">
      <c r="B41" s="125"/>
      <c r="C41" s="154" t="s">
        <v>112</v>
      </c>
      <c r="D41" s="411">
        <v>-8.2566699999999998E-10</v>
      </c>
      <c r="E41" s="411">
        <v>1.10660150727E-4</v>
      </c>
      <c r="F41" s="411">
        <v>-3.4522132252656599</v>
      </c>
      <c r="G41" s="411"/>
      <c r="H41" s="411"/>
      <c r="I41" s="411"/>
      <c r="J41" s="412">
        <v>-1.9838599999999999E-10</v>
      </c>
      <c r="K41" s="412">
        <v>3.9400931552999997E-5</v>
      </c>
      <c r="L41" s="412">
        <v>-1.4864755103389899</v>
      </c>
      <c r="M41" s="135"/>
    </row>
    <row r="42" spans="2:14" ht="16.5" customHeight="1" x14ac:dyDescent="0.2">
      <c r="B42" s="125"/>
      <c r="C42" s="154" t="s">
        <v>116</v>
      </c>
      <c r="D42" s="414">
        <v>0</v>
      </c>
      <c r="E42" s="411">
        <v>2.1269999999999999E-4</v>
      </c>
      <c r="F42" s="411">
        <v>-5.7117099999999997E-2</v>
      </c>
      <c r="G42" s="411"/>
      <c r="H42" s="411"/>
      <c r="I42" s="411"/>
      <c r="J42" s="412"/>
      <c r="K42" s="412"/>
      <c r="L42" s="412"/>
      <c r="M42" s="135"/>
    </row>
    <row r="43" spans="2:14" ht="16.5" customHeight="1" x14ac:dyDescent="0.2">
      <c r="B43" s="125"/>
      <c r="C43" s="154" t="s">
        <v>121</v>
      </c>
      <c r="D43" s="414">
        <v>0</v>
      </c>
      <c r="E43" s="411">
        <v>2.2692386254999999E-5</v>
      </c>
      <c r="F43" s="411">
        <v>-0.17568921500992901</v>
      </c>
      <c r="G43" s="411">
        <v>6.0736900000000004E-10</v>
      </c>
      <c r="H43" s="411">
        <v>2.1675030036999999E-5</v>
      </c>
      <c r="I43" s="411">
        <v>-5.2184022174253997E-2</v>
      </c>
      <c r="J43" s="416">
        <v>0</v>
      </c>
      <c r="K43" s="412">
        <v>1.2949444860000001E-5</v>
      </c>
      <c r="L43" s="412">
        <v>-9.3656970096850006E-2</v>
      </c>
      <c r="M43" s="135"/>
    </row>
    <row r="44" spans="2:14" ht="16.5" customHeight="1" x14ac:dyDescent="0.2">
      <c r="B44" s="125"/>
      <c r="C44" s="154" t="s">
        <v>127</v>
      </c>
      <c r="D44" s="414">
        <v>0</v>
      </c>
      <c r="E44" s="411">
        <v>2.27E-5</v>
      </c>
      <c r="F44" s="411">
        <v>-5.1451999999999999E-3</v>
      </c>
      <c r="G44" s="411"/>
      <c r="H44" s="411"/>
      <c r="I44" s="411"/>
      <c r="J44" s="416">
        <v>0</v>
      </c>
      <c r="K44" s="412">
        <v>1.2928067395E-5</v>
      </c>
      <c r="L44" s="412">
        <v>-6.4158061678899997E-4</v>
      </c>
      <c r="M44" s="135"/>
    </row>
    <row r="45" spans="2:14" ht="16.5" customHeight="1" x14ac:dyDescent="0.2">
      <c r="B45" s="125"/>
      <c r="C45" s="154" t="s">
        <v>143</v>
      </c>
      <c r="D45" s="414">
        <v>0</v>
      </c>
      <c r="E45" s="411">
        <v>1.8743097898999999E-5</v>
      </c>
      <c r="F45" s="411">
        <v>-5.9194684044734998E-2</v>
      </c>
      <c r="G45" s="415">
        <v>0</v>
      </c>
      <c r="H45" s="413">
        <v>1.99454E-5</v>
      </c>
      <c r="I45" s="413">
        <v>-8.2199030699999995E-2</v>
      </c>
      <c r="J45" s="416">
        <v>0</v>
      </c>
      <c r="K45" s="412">
        <v>1.0600075434000001E-5</v>
      </c>
      <c r="L45" s="412">
        <v>-0.105385984843751</v>
      </c>
      <c r="M45" s="135"/>
    </row>
    <row r="46" spans="2:14" ht="16.5" customHeight="1" x14ac:dyDescent="0.2">
      <c r="B46" s="125"/>
      <c r="C46" s="154" t="s">
        <v>156</v>
      </c>
      <c r="D46" s="411">
        <v>-2.0893000000000002E-11</v>
      </c>
      <c r="E46" s="411">
        <v>1.3611841733E-5</v>
      </c>
      <c r="F46" s="411">
        <v>-0.10786126447863401</v>
      </c>
      <c r="G46" s="412">
        <v>5.6200000000000002E-10</v>
      </c>
      <c r="H46" s="412">
        <v>8.1622210000000003E-6</v>
      </c>
      <c r="I46" s="412">
        <v>-2.1920014315E-2</v>
      </c>
      <c r="J46" s="412">
        <v>3.4999999999999998E-10</v>
      </c>
      <c r="K46" s="412">
        <v>3.7855130000000002E-6</v>
      </c>
      <c r="L46" s="412">
        <v>-1.6572556581E-2</v>
      </c>
      <c r="M46" s="135"/>
    </row>
    <row r="47" spans="2:14" x14ac:dyDescent="0.2">
      <c r="B47" s="125"/>
      <c r="C47" s="128"/>
      <c r="E47" s="128"/>
      <c r="J47" s="128"/>
      <c r="K47" s="128"/>
      <c r="L47" s="128"/>
      <c r="M47" s="135"/>
      <c r="N47" s="128"/>
    </row>
    <row r="48" spans="2:14" x14ac:dyDescent="0.2">
      <c r="B48" s="138" t="s">
        <v>391</v>
      </c>
      <c r="C48" s="119"/>
      <c r="D48" s="120"/>
      <c r="F48" s="119"/>
      <c r="G48" s="148"/>
      <c r="H48" s="149"/>
      <c r="I48" s="150"/>
      <c r="M48" s="135"/>
    </row>
    <row r="49" spans="2:23" ht="41.25" customHeight="1" x14ac:dyDescent="0.2">
      <c r="B49" s="714" t="s">
        <v>392</v>
      </c>
      <c r="C49" s="715"/>
      <c r="D49" s="715"/>
      <c r="E49" s="715"/>
      <c r="F49" s="715"/>
      <c r="G49" s="715"/>
      <c r="H49" s="715"/>
      <c r="I49" s="715"/>
      <c r="J49" s="715"/>
      <c r="K49" s="715"/>
      <c r="L49" s="715"/>
      <c r="M49" s="726"/>
    </row>
    <row r="50" spans="2:23" ht="41.25" customHeight="1" x14ac:dyDescent="0.2">
      <c r="B50" s="714" t="s">
        <v>393</v>
      </c>
      <c r="C50" s="715"/>
      <c r="D50" s="715"/>
      <c r="E50" s="715"/>
      <c r="F50" s="715"/>
      <c r="G50" s="715"/>
      <c r="H50" s="715"/>
      <c r="I50" s="715"/>
      <c r="J50" s="715"/>
      <c r="K50" s="715"/>
      <c r="L50" s="715"/>
      <c r="M50" s="496"/>
    </row>
    <row r="51" spans="2:23" ht="18.75" customHeight="1" thickBot="1" x14ac:dyDescent="0.25">
      <c r="B51" s="729"/>
      <c r="C51" s="730"/>
      <c r="D51" s="730"/>
      <c r="E51" s="730"/>
      <c r="F51" s="730"/>
      <c r="G51" s="730"/>
      <c r="H51" s="730"/>
      <c r="I51" s="730"/>
      <c r="J51" s="730"/>
      <c r="K51" s="730"/>
      <c r="L51" s="730"/>
      <c r="M51" s="731"/>
    </row>
    <row r="52" spans="2:23" ht="13.5" customHeight="1" thickBot="1" x14ac:dyDescent="0.25">
      <c r="B52" s="6"/>
      <c r="C52" s="119"/>
      <c r="D52" s="120"/>
      <c r="F52" s="119"/>
      <c r="G52" s="148"/>
      <c r="H52" s="149"/>
      <c r="I52" s="150"/>
      <c r="L52" s="318"/>
    </row>
    <row r="53" spans="2:23" ht="29.25" customHeight="1" x14ac:dyDescent="0.2">
      <c r="B53" s="705" t="s">
        <v>394</v>
      </c>
      <c r="C53" s="706"/>
      <c r="D53" s="706"/>
      <c r="E53" s="706"/>
      <c r="F53" s="706"/>
      <c r="G53" s="706"/>
      <c r="H53" s="706"/>
      <c r="I53" s="706"/>
      <c r="J53" s="707"/>
      <c r="K53" s="119"/>
      <c r="L53" s="318"/>
    </row>
    <row r="54" spans="2:23" s="6" customFormat="1" ht="15" customHeight="1" x14ac:dyDescent="0.3">
      <c r="B54" s="137" t="s">
        <v>395</v>
      </c>
      <c r="J54" s="164"/>
      <c r="L54" s="318"/>
    </row>
    <row r="55" spans="2:23" s="128" customFormat="1" ht="25.5" customHeight="1" x14ac:dyDescent="0.2">
      <c r="B55" s="530" t="s">
        <v>396</v>
      </c>
      <c r="C55" s="547" t="s">
        <v>397</v>
      </c>
      <c r="D55" s="515" t="s">
        <v>397</v>
      </c>
      <c r="E55" s="241" t="s">
        <v>398</v>
      </c>
      <c r="F55" s="548" t="s">
        <v>212</v>
      </c>
      <c r="G55" s="241" t="s">
        <v>399</v>
      </c>
      <c r="H55" s="241" t="s">
        <v>400</v>
      </c>
      <c r="I55" s="241" t="s">
        <v>401</v>
      </c>
      <c r="J55" s="545" t="s">
        <v>402</v>
      </c>
      <c r="K55" s="165"/>
      <c r="L55" s="318"/>
      <c r="M55" s="6"/>
      <c r="N55" s="6"/>
      <c r="O55" s="6"/>
      <c r="P55" s="6"/>
      <c r="Q55" s="6"/>
      <c r="R55" s="6"/>
    </row>
    <row r="56" spans="2:23" s="128" customFormat="1" ht="29.25" customHeight="1" x14ac:dyDescent="0.2">
      <c r="B56" s="530" t="str">
        <f>'Provozní stavy'!A18</f>
        <v>G02</v>
      </c>
      <c r="C56" s="240" t="str">
        <f>'Provozní stavy'!B18</f>
        <v>Vstup zemního plynu do GT / 
Natural gas inlet in to GT</v>
      </c>
      <c r="D56" s="241" t="str">
        <f>'Provozní stavy'!C19</f>
        <v>Teplota / Temperature</v>
      </c>
      <c r="E56" s="241" t="str">
        <f>'Provozní stavy'!D19</f>
        <v>tG02</v>
      </c>
      <c r="F56" s="241" t="str">
        <f>'Provozní stavy'!E19</f>
        <v>°C</v>
      </c>
      <c r="G56" s="534" t="str">
        <f>'Provozní stavy'!F19</f>
        <v>Doplní ÚČASTNÍK / To be filled by CONTRACTOR</v>
      </c>
      <c r="H56" s="537">
        <v>30</v>
      </c>
      <c r="I56" s="533">
        <v>140</v>
      </c>
      <c r="J56" s="169"/>
      <c r="K56" s="630" t="s">
        <v>806</v>
      </c>
      <c r="L56" s="318"/>
      <c r="M56" s="6"/>
      <c r="N56" s="6"/>
      <c r="O56" s="6"/>
      <c r="P56" s="6"/>
      <c r="Q56" s="6"/>
      <c r="R56" s="6"/>
    </row>
    <row r="57" spans="2:23" s="128" customFormat="1" ht="29.25" customHeight="1" x14ac:dyDescent="0.2">
      <c r="B57" s="530" t="str">
        <f>'Provozní stavy'!A28</f>
        <v>G01</v>
      </c>
      <c r="C57" s="240" t="str">
        <f>'Provozní stavy'!B28</f>
        <v>Výstup spalin z GT /
Flue gas outlet from GT</v>
      </c>
      <c r="D57" s="241" t="str">
        <f>'Provozní stavy'!C31</f>
        <v>Tlaková ztráta / Pressure loss</v>
      </c>
      <c r="E57" s="241" t="str">
        <f>'Provozní stavy'!D31</f>
        <v>dp01</v>
      </c>
      <c r="F57" s="241" t="str">
        <f>'Provozní stavy'!E31</f>
        <v>mbar(a)</v>
      </c>
      <c r="G57" s="534" t="str">
        <f>'Provozní stavy'!F31</f>
        <v>Doplní ÚČASTNÍK / To be filled by CONTRACTOR</v>
      </c>
      <c r="H57" s="551">
        <v>0</v>
      </c>
      <c r="I57" s="551">
        <v>35</v>
      </c>
      <c r="J57" s="549" t="e">
        <f>IF(AND(G57&lt;=I57,G57&gt;=H57),D40*G57^2 +E40*G57+F40,NA())</f>
        <v>#N/A</v>
      </c>
      <c r="K57" s="165"/>
      <c r="L57" s="318"/>
      <c r="M57" s="6"/>
      <c r="N57" s="6"/>
      <c r="O57" s="6"/>
      <c r="P57" s="6"/>
      <c r="Q57" s="6"/>
      <c r="R57" s="6"/>
    </row>
    <row r="58" spans="2:23" s="128" customFormat="1" ht="29.25" customHeight="1" x14ac:dyDescent="0.2">
      <c r="B58" s="530">
        <f>'Provozní stavy'!A32</f>
        <v>3</v>
      </c>
      <c r="C58" s="240" t="str">
        <f>'Provozní stavy'!B32</f>
        <v>VT pára na výstupu
HP steam outlet</v>
      </c>
      <c r="D58" s="241" t="str">
        <f>'Provozní stavy'!C36</f>
        <v>Výkon / Power</v>
      </c>
      <c r="E58" s="241" t="str">
        <f>'Provozní stavy'!D36</f>
        <v>Q3</v>
      </c>
      <c r="F58" s="241" t="str">
        <f>'Provozní stavy'!E36</f>
        <v>kW</v>
      </c>
      <c r="G58" s="534" t="e">
        <f>'Provozní stavy'!F36</f>
        <v>#VALUE!</v>
      </c>
      <c r="H58" s="551">
        <v>46000</v>
      </c>
      <c r="I58" s="551"/>
      <c r="J58" s="549" t="e">
        <f>IF(G58&gt;=H58,D41*G58^2 +E41*G58+F41,NA())</f>
        <v>#VALUE!</v>
      </c>
      <c r="K58" s="268"/>
      <c r="L58" s="318"/>
      <c r="M58" s="6"/>
      <c r="N58" s="6"/>
      <c r="O58" s="6"/>
      <c r="P58" s="6"/>
      <c r="Q58" s="6"/>
      <c r="R58" s="6"/>
    </row>
    <row r="59" spans="2:23" s="128" customFormat="1" ht="29.25" customHeight="1" x14ac:dyDescent="0.2">
      <c r="B59" s="530">
        <f>'Provozní stavy'!A37</f>
        <v>4</v>
      </c>
      <c r="C59" s="240" t="str">
        <f>'Provozní stavy'!B37</f>
        <v>NT pára na výstupu / 
LP steam outlet</v>
      </c>
      <c r="D59" s="241" t="str">
        <f>'Provozní stavy'!C37</f>
        <v>Teplota / Temperature</v>
      </c>
      <c r="E59" s="241" t="str">
        <f>'Provozní stavy'!D37</f>
        <v>t4</v>
      </c>
      <c r="F59" s="241" t="str">
        <f>'Provozní stavy'!E37</f>
        <v>°C</v>
      </c>
      <c r="G59" s="537" t="str">
        <f>'Provozní stavy'!F37</f>
        <v>Doplní ÚČASTNÍK / To be filled by CONTRACTOR</v>
      </c>
      <c r="H59" s="551">
        <v>258</v>
      </c>
      <c r="I59" s="551">
        <v>300</v>
      </c>
      <c r="J59" s="549" t="e">
        <f>IF(AND(G59&lt;=I59,G59&gt;=H59),D42*G59^2 +E42*G59+F42,NA())</f>
        <v>#N/A</v>
      </c>
      <c r="K59" s="268"/>
      <c r="L59" s="318"/>
      <c r="M59" s="6"/>
      <c r="N59" s="6"/>
      <c r="O59" s="6"/>
      <c r="P59" s="6"/>
      <c r="Q59" s="6"/>
      <c r="R59" s="6"/>
    </row>
    <row r="60" spans="2:23" s="128" customFormat="1" ht="55.5" customHeight="1" x14ac:dyDescent="0.2">
      <c r="B60" s="530">
        <f>'Provozní stavy'!A37</f>
        <v>4</v>
      </c>
      <c r="C60" s="240" t="str">
        <f>'Provozní stavy'!B37</f>
        <v>NT pára na výstupu / 
LP steam outlet</v>
      </c>
      <c r="D60" s="241" t="str">
        <f>'Provozní stavy'!C41</f>
        <v>Výkon / Power</v>
      </c>
      <c r="E60" s="241" t="str">
        <f>'Provozní stavy'!D41</f>
        <v>Q4</v>
      </c>
      <c r="F60" s="241" t="str">
        <f>'Provozní stavy'!E41</f>
        <v>kWt</v>
      </c>
      <c r="G60" s="537" t="e">
        <f>'Provozní stavy'!F41</f>
        <v>#VALUE!</v>
      </c>
      <c r="H60" s="634">
        <v>4500</v>
      </c>
      <c r="I60" s="551"/>
      <c r="J60" s="549" t="e">
        <f>IF(G60&gt;=H60,D43*G60^2 +E43*G60+F43,NA())</f>
        <v>#VALUE!</v>
      </c>
      <c r="K60" s="268"/>
      <c r="L60" s="635"/>
      <c r="M60" s="635"/>
      <c r="N60" s="635"/>
      <c r="O60" s="635"/>
      <c r="P60" s="635"/>
      <c r="Q60" s="635"/>
      <c r="R60" s="635"/>
      <c r="S60" s="635"/>
      <c r="T60" s="635"/>
      <c r="U60" s="635"/>
      <c r="V60" s="635"/>
      <c r="W60" s="635"/>
    </row>
    <row r="61" spans="2:23" s="128" customFormat="1" ht="37.5" customHeight="1" x14ac:dyDescent="0.2">
      <c r="B61" s="530">
        <f>'Provozní stavy'!A42</f>
        <v>15</v>
      </c>
      <c r="C61" s="240" t="str">
        <f>'Provozní stavy'!B42</f>
        <v>Pára pro dodatečný dohřev NN /
Steam for aditional heating of feed water tank</v>
      </c>
      <c r="D61" s="241" t="str">
        <f>'Provozní stavy'!C46</f>
        <v>Výkon / Power</v>
      </c>
      <c r="E61" s="241" t="str">
        <f>'Provozní stavy'!D46</f>
        <v>Q15</v>
      </c>
      <c r="F61" s="241" t="str">
        <f>'Provozní stavy'!E46</f>
        <v>kWt</v>
      </c>
      <c r="G61" s="537" t="e">
        <f>'Provozní stavy'!F46</f>
        <v>#VALUE!</v>
      </c>
      <c r="H61" s="551">
        <v>0</v>
      </c>
      <c r="I61" s="551">
        <v>2000</v>
      </c>
      <c r="J61" s="549" t="e">
        <f>IF(G61&gt;=H61,D44*G61^2 +E44*G61+F44,NA())</f>
        <v>#VALUE!</v>
      </c>
      <c r="K61" s="268"/>
      <c r="L61" s="318"/>
      <c r="M61" s="6"/>
      <c r="N61" s="6"/>
      <c r="O61" s="6"/>
      <c r="P61" s="6"/>
      <c r="Q61" s="6"/>
      <c r="R61" s="6"/>
    </row>
    <row r="62" spans="2:23" s="128" customFormat="1" ht="35.25" customHeight="1" x14ac:dyDescent="0.2">
      <c r="B62" s="530">
        <f>'Provozní stavy'!A52</f>
        <v>10</v>
      </c>
      <c r="C62" s="240" t="str">
        <f>'Provozní stavy'!B52</f>
        <v>Kondenzát z podchlazovače NV do NN /
Condensate from subcooler to feed water tank</v>
      </c>
      <c r="D62" s="241" t="str">
        <f>'Provozní stavy'!C56</f>
        <v>Výkon / Power</v>
      </c>
      <c r="E62" s="241" t="str">
        <f>'Provozní stavy'!D56</f>
        <v>Q10</v>
      </c>
      <c r="F62" s="241" t="str">
        <f>'Provozní stavy'!E56</f>
        <v>kW</v>
      </c>
      <c r="G62" s="537" t="e">
        <f>'Provozní stavy'!F56</f>
        <v>#VALUE!</v>
      </c>
      <c r="H62" s="552"/>
      <c r="I62" s="552"/>
      <c r="J62" s="549" t="e">
        <f>IF(G62&gt;=H62,D45*G62^2 +E45*G62+F45,NA())</f>
        <v>#VALUE!</v>
      </c>
      <c r="K62" s="268"/>
      <c r="L62" s="318"/>
      <c r="M62" s="6"/>
      <c r="N62" s="6"/>
      <c r="O62" s="6"/>
      <c r="P62" s="6"/>
      <c r="Q62" s="6"/>
      <c r="R62" s="6"/>
    </row>
    <row r="63" spans="2:23" s="128" customFormat="1" ht="43.5" customHeight="1" x14ac:dyDescent="0.2">
      <c r="B63" s="531">
        <f>'Provozní stavy'!A61</f>
        <v>2</v>
      </c>
      <c r="C63" s="546" t="str">
        <f>'Provozní stavy'!B65</f>
        <v>Oběhová voda do ohříváku síťové vody (OSV) /
Circulating water to circulating water heater (CWH)</v>
      </c>
      <c r="D63" s="538" t="str">
        <f>'Provozní stavy'!C64</f>
        <v>Tepelný výkon OSV / 
Thermal power CWH</v>
      </c>
      <c r="E63" s="538" t="str">
        <f>'Provozní stavy'!D64</f>
        <v>Q2</v>
      </c>
      <c r="F63" s="538" t="str">
        <f>'Provozní stavy'!E64</f>
        <v>kWt</v>
      </c>
      <c r="G63" s="558" t="e">
        <f>'Provozní stavy'!F64</f>
        <v>#VALUE!</v>
      </c>
      <c r="H63" s="540">
        <v>0</v>
      </c>
      <c r="I63" s="553"/>
      <c r="J63" s="550" t="e">
        <f>IF(G63&gt;=H63,D46*G63^2 +E46*G63+F46,NA())</f>
        <v>#VALUE!</v>
      </c>
      <c r="K63" s="268"/>
      <c r="L63" s="318"/>
      <c r="M63" s="6"/>
      <c r="N63" s="6"/>
      <c r="O63" s="6"/>
      <c r="P63" s="6"/>
      <c r="Q63" s="6"/>
      <c r="R63" s="6"/>
    </row>
    <row r="64" spans="2:23" s="128" customFormat="1" ht="47.25" customHeight="1" x14ac:dyDescent="0.2">
      <c r="B64" s="530">
        <f>'Provozní stavy'!A71</f>
        <v>30</v>
      </c>
      <c r="C64" s="240" t="str">
        <f>'Provozní stavy'!B71</f>
        <v>Vlastní spotřeba elektrické energie zařízení v rozsahu DÍLA /
Own electricity consumption of the parts in the scope of WORK.</v>
      </c>
      <c r="D64" s="241"/>
      <c r="E64" s="241" t="str">
        <f>'Provozní stavy'!D71</f>
        <v>P</v>
      </c>
      <c r="F64" s="241" t="str">
        <f>'Provozní stavy'!E71</f>
        <v>kW</v>
      </c>
      <c r="G64" s="559" t="str">
        <f>'Provozní stavy'!F71</f>
        <v>Doplní ÚČASTNÍK / To be filled by CONTRACTOR</v>
      </c>
      <c r="H64" s="543"/>
      <c r="I64" s="544"/>
      <c r="J64" s="545"/>
      <c r="K64" s="409"/>
      <c r="L64" s="318"/>
      <c r="M64" s="6"/>
      <c r="N64" s="6"/>
      <c r="O64" s="6"/>
      <c r="P64" s="6"/>
      <c r="Q64" s="6"/>
      <c r="R64" s="6"/>
    </row>
    <row r="65" spans="2:23" s="128" customFormat="1" ht="18" customHeight="1" x14ac:dyDescent="0.2">
      <c r="B65" s="117"/>
      <c r="C65" s="119"/>
      <c r="D65" s="119"/>
      <c r="E65" s="119"/>
      <c r="F65" s="119"/>
      <c r="G65" s="296"/>
      <c r="H65" s="296"/>
      <c r="I65" s="296"/>
      <c r="J65" s="163"/>
      <c r="K65" s="410"/>
      <c r="L65" s="318"/>
      <c r="M65" s="6"/>
      <c r="N65" s="6"/>
      <c r="O65" s="6"/>
      <c r="P65" s="6"/>
      <c r="Q65" s="6"/>
      <c r="R65" s="6"/>
    </row>
    <row r="66" spans="2:23" s="128" customFormat="1" ht="18" customHeight="1" x14ac:dyDescent="0.2">
      <c r="B66" s="554" t="s">
        <v>403</v>
      </c>
      <c r="C66" s="555"/>
      <c r="D66" s="555"/>
      <c r="E66" s="555"/>
      <c r="F66" s="555"/>
      <c r="G66" s="556"/>
      <c r="H66" s="556"/>
      <c r="I66" s="556"/>
      <c r="J66" s="557"/>
      <c r="L66" s="318"/>
      <c r="M66" s="6"/>
      <c r="N66" s="6"/>
      <c r="O66" s="6"/>
      <c r="P66" s="6"/>
      <c r="Q66" s="6"/>
      <c r="R66" s="6"/>
      <c r="S66" s="134"/>
      <c r="T66" s="134"/>
      <c r="U66" s="134"/>
      <c r="V66" s="134"/>
    </row>
    <row r="67" spans="2:23" s="128" customFormat="1" ht="27" customHeight="1" x14ac:dyDescent="0.2">
      <c r="B67" s="530" t="str">
        <f t="shared" ref="B67:J67" si="0">B55</f>
        <v>Číslo / Number</v>
      </c>
      <c r="C67" s="240" t="str">
        <f t="shared" si="0"/>
        <v>Parametr / Parameter</v>
      </c>
      <c r="D67" s="240" t="str">
        <f t="shared" si="0"/>
        <v>Parametr / Parameter</v>
      </c>
      <c r="E67" s="241" t="str">
        <f t="shared" si="0"/>
        <v>x  symbol</v>
      </c>
      <c r="F67" s="241" t="str">
        <f t="shared" si="0"/>
        <v>Jednotka / Unit</v>
      </c>
      <c r="G67" s="533" t="str">
        <f t="shared" si="0"/>
        <v>Hodnota / Value</v>
      </c>
      <c r="H67" s="533" t="str">
        <f t="shared" si="0"/>
        <v>Dolní limit / Lower limit</v>
      </c>
      <c r="I67" s="533" t="s">
        <v>404</v>
      </c>
      <c r="J67" s="545" t="str">
        <f t="shared" si="0"/>
        <v>KFx</v>
      </c>
      <c r="K67" s="282"/>
      <c r="L67" s="318"/>
      <c r="M67" s="6"/>
      <c r="N67" s="6"/>
      <c r="O67" s="6"/>
      <c r="P67" s="6"/>
      <c r="Q67" s="6"/>
      <c r="R67" s="6"/>
      <c r="S67" s="134"/>
      <c r="T67" s="134"/>
      <c r="U67" s="134"/>
      <c r="V67" s="134"/>
    </row>
    <row r="68" spans="2:23" s="128" customFormat="1" ht="30" customHeight="1" x14ac:dyDescent="0.2">
      <c r="B68" s="530" t="str">
        <f>'Provozní stavy'!A23</f>
        <v>H01</v>
      </c>
      <c r="C68" s="240" t="str">
        <f>'Provozní stavy'!B23</f>
        <v>Vstup zemního plynu do hořáku HRSG /
Natural gas inlet into HRSG burner</v>
      </c>
      <c r="D68" s="241" t="str">
        <f>'Provozní stavy'!C27</f>
        <v>Výkon / Power</v>
      </c>
      <c r="E68" s="241" t="str">
        <f>'Provozní stavy'!D27</f>
        <v>QH01</v>
      </c>
      <c r="F68" s="241" t="str">
        <f>'Provozní stavy'!E27</f>
        <v>kWt</v>
      </c>
      <c r="G68" s="471" t="e">
        <f>'Provozní stavy'!G27</f>
        <v>#VALUE!</v>
      </c>
      <c r="H68" s="532"/>
      <c r="I68" s="560"/>
      <c r="J68" s="169"/>
      <c r="K68" s="282"/>
      <c r="L68" s="318"/>
      <c r="M68" s="6"/>
      <c r="N68" s="6"/>
      <c r="O68" s="6"/>
      <c r="P68" s="6"/>
      <c r="Q68" s="6"/>
      <c r="R68" s="6"/>
    </row>
    <row r="69" spans="2:23" s="128" customFormat="1" ht="64.5" customHeight="1" x14ac:dyDescent="0.2">
      <c r="B69" s="530">
        <f>B59</f>
        <v>4</v>
      </c>
      <c r="C69" s="240" t="str">
        <f>C59</f>
        <v>NT pára na výstupu / 
LP steam outlet</v>
      </c>
      <c r="D69" s="241" t="str">
        <f>D60</f>
        <v>Výkon / Power</v>
      </c>
      <c r="E69" s="241" t="str">
        <f>E60</f>
        <v>Q4</v>
      </c>
      <c r="F69" s="241" t="str">
        <f>F60</f>
        <v>kWt</v>
      </c>
      <c r="G69" s="534" t="e">
        <f>'Provozní stavy'!G41</f>
        <v>#VALUE!</v>
      </c>
      <c r="H69" s="634">
        <v>0</v>
      </c>
      <c r="I69" s="535"/>
      <c r="J69" s="561" t="e">
        <f>IF(G69&gt;=H69,G43*G69^2 +H43*G69+I43,NA())</f>
        <v>#VALUE!</v>
      </c>
      <c r="K69" s="282"/>
      <c r="L69" s="635"/>
      <c r="M69" s="635"/>
      <c r="N69" s="635"/>
      <c r="O69" s="635"/>
      <c r="P69" s="635"/>
      <c r="Q69" s="635"/>
      <c r="R69" s="635"/>
      <c r="S69" s="635"/>
      <c r="T69" s="635"/>
      <c r="U69" s="635"/>
      <c r="V69" s="635"/>
      <c r="W69" s="635"/>
    </row>
    <row r="70" spans="2:23" s="128" customFormat="1" ht="27" customHeight="1" x14ac:dyDescent="0.2">
      <c r="B70" s="530">
        <f t="shared" ref="B70:F71" si="1">B62</f>
        <v>10</v>
      </c>
      <c r="C70" s="240" t="str">
        <f t="shared" si="1"/>
        <v>Kondenzát z podchlazovače NV do NN /
Condensate from subcooler to feed water tank</v>
      </c>
      <c r="D70" s="241" t="str">
        <f t="shared" si="1"/>
        <v>Výkon / Power</v>
      </c>
      <c r="E70" s="241" t="str">
        <f t="shared" si="1"/>
        <v>Q10</v>
      </c>
      <c r="F70" s="241" t="str">
        <f t="shared" si="1"/>
        <v>kW</v>
      </c>
      <c r="G70" s="534" t="e">
        <f>'Provozní stavy'!G56</f>
        <v>#VALUE!</v>
      </c>
      <c r="H70" s="535">
        <v>0</v>
      </c>
      <c r="I70" s="535"/>
      <c r="J70" s="561" t="e">
        <f>IF(G70&gt;=H70,G45*G70^2 +H45*G70+I45,NA())</f>
        <v>#VALUE!</v>
      </c>
      <c r="K70" s="282"/>
      <c r="L70" s="318"/>
      <c r="M70" s="6"/>
      <c r="N70" s="6"/>
      <c r="O70" s="6"/>
      <c r="P70" s="6"/>
      <c r="Q70" s="6"/>
      <c r="R70" s="6"/>
    </row>
    <row r="71" spans="2:23" s="128" customFormat="1" ht="48" customHeight="1" x14ac:dyDescent="0.2">
      <c r="B71" s="531">
        <f t="shared" si="1"/>
        <v>2</v>
      </c>
      <c r="C71" s="546" t="str">
        <f t="shared" si="1"/>
        <v>Oběhová voda do ohříváku síťové vody (OSV) /
Circulating water to circulating water heater (CWH)</v>
      </c>
      <c r="D71" s="538" t="str">
        <f t="shared" si="1"/>
        <v>Tepelný výkon OSV / 
Thermal power CWH</v>
      </c>
      <c r="E71" s="538" t="str">
        <f t="shared" si="1"/>
        <v>Q2</v>
      </c>
      <c r="F71" s="538" t="str">
        <f t="shared" si="1"/>
        <v>kWt</v>
      </c>
      <c r="G71" s="562" t="e">
        <f>'Provozní stavy'!G64</f>
        <v>#VALUE!</v>
      </c>
      <c r="H71" s="540">
        <v>0</v>
      </c>
      <c r="I71" s="541"/>
      <c r="J71" s="563" t="e">
        <f>IF(G71&gt;=H71,G46*G71^2 +H46*G71+I46,NA())</f>
        <v>#VALUE!</v>
      </c>
      <c r="K71" s="282"/>
      <c r="L71" s="318"/>
      <c r="M71" s="6"/>
      <c r="N71" s="6"/>
      <c r="O71" s="6"/>
      <c r="P71" s="6"/>
      <c r="Q71" s="6"/>
      <c r="R71" s="6"/>
    </row>
    <row r="72" spans="2:23" ht="51" customHeight="1" x14ac:dyDescent="0.2">
      <c r="B72" s="530">
        <f>B64</f>
        <v>30</v>
      </c>
      <c r="C72" s="240" t="str">
        <f t="shared" ref="C72:F72" si="2">C64</f>
        <v>Vlastní spotřeba elektrické energie zařízení v rozsahu DÍLA /
Own electricity consumption of the parts in the scope of WORK.</v>
      </c>
      <c r="D72" s="241"/>
      <c r="E72" s="241" t="str">
        <f t="shared" si="2"/>
        <v>P</v>
      </c>
      <c r="F72" s="241" t="str">
        <f t="shared" si="2"/>
        <v>kW</v>
      </c>
      <c r="G72" s="537" t="str">
        <f>'Provozní stavy'!G71</f>
        <v>Doplní ÚČASTNÍK / To be filled by CONTRACTOR</v>
      </c>
      <c r="H72" s="543"/>
      <c r="I72" s="544"/>
      <c r="J72" s="545"/>
      <c r="K72" s="159"/>
      <c r="L72" s="318"/>
    </row>
    <row r="73" spans="2:23" ht="18" customHeight="1" x14ac:dyDescent="0.2">
      <c r="B73" s="137"/>
      <c r="D73" s="128"/>
      <c r="F73" s="6"/>
      <c r="G73" s="297"/>
      <c r="H73" s="298"/>
      <c r="I73" s="298"/>
      <c r="J73" s="135"/>
      <c r="K73" s="159"/>
      <c r="L73" s="318"/>
    </row>
    <row r="74" spans="2:23" ht="18" customHeight="1" x14ac:dyDescent="0.3">
      <c r="B74" s="139" t="s">
        <v>405</v>
      </c>
      <c r="D74" s="128"/>
      <c r="F74" s="6"/>
      <c r="G74" s="297"/>
      <c r="H74" s="298"/>
      <c r="I74" s="298"/>
      <c r="J74" s="135"/>
      <c r="L74" s="318"/>
    </row>
    <row r="75" spans="2:23" ht="27.75" customHeight="1" x14ac:dyDescent="0.2">
      <c r="B75" s="530" t="str">
        <f t="shared" ref="B75:J75" si="3">B67</f>
        <v>Číslo / Number</v>
      </c>
      <c r="C75" s="240" t="str">
        <f t="shared" si="3"/>
        <v>Parametr / Parameter</v>
      </c>
      <c r="D75" s="241" t="str">
        <f t="shared" si="3"/>
        <v>Parametr / Parameter</v>
      </c>
      <c r="E75" s="241" t="str">
        <f t="shared" si="3"/>
        <v>x  symbol</v>
      </c>
      <c r="F75" s="241" t="str">
        <f t="shared" si="3"/>
        <v>Jednotka / Unit</v>
      </c>
      <c r="G75" s="533" t="str">
        <f t="shared" si="3"/>
        <v>Hodnota / Value</v>
      </c>
      <c r="H75" s="533" t="str">
        <f t="shared" si="3"/>
        <v>Dolní limit / Lower limit</v>
      </c>
      <c r="I75" s="533" t="s">
        <v>404</v>
      </c>
      <c r="J75" s="545" t="str">
        <f t="shared" si="3"/>
        <v>KFx</v>
      </c>
      <c r="K75" s="159"/>
      <c r="L75" s="318"/>
      <c r="S75" s="159"/>
      <c r="T75" s="159"/>
      <c r="U75" s="159"/>
      <c r="V75" s="159"/>
      <c r="W75" s="159"/>
    </row>
    <row r="76" spans="2:23" ht="27.75" customHeight="1" x14ac:dyDescent="0.2">
      <c r="B76" s="530" t="str">
        <f>B56</f>
        <v>G02</v>
      </c>
      <c r="C76" s="240" t="str">
        <f t="shared" ref="C76:E76" si="4">C56</f>
        <v>Vstup zemního plynu do GT / 
Natural gas inlet in to GT</v>
      </c>
      <c r="D76" s="241" t="str">
        <f t="shared" si="4"/>
        <v>Teplota / Temperature</v>
      </c>
      <c r="E76" s="241" t="str">
        <f t="shared" si="4"/>
        <v>tG02</v>
      </c>
      <c r="F76" s="241" t="str">
        <f>F56</f>
        <v>°C</v>
      </c>
      <c r="G76" s="537" t="str">
        <f>'Provozní stavy'!H19</f>
        <v>Doplní ÚČASTNÍK / To be filled by CONTRACTOR</v>
      </c>
      <c r="H76" s="266">
        <f>H56</f>
        <v>30</v>
      </c>
      <c r="I76" s="533">
        <f>I56</f>
        <v>140</v>
      </c>
      <c r="J76" s="169"/>
      <c r="K76" s="159"/>
      <c r="L76" s="318"/>
    </row>
    <row r="77" spans="2:23" ht="27.75" customHeight="1" x14ac:dyDescent="0.2">
      <c r="B77" s="530" t="str">
        <f>B57</f>
        <v>G01</v>
      </c>
      <c r="C77" s="240" t="str">
        <f t="shared" ref="C77:E78" si="5">C57</f>
        <v>Výstup spalin z GT /
Flue gas outlet from GT</v>
      </c>
      <c r="D77" s="241" t="str">
        <f t="shared" si="5"/>
        <v>Tlaková ztráta / Pressure loss</v>
      </c>
      <c r="E77" s="241" t="str">
        <f t="shared" si="5"/>
        <v>dp01</v>
      </c>
      <c r="F77" s="241" t="str">
        <f>F57</f>
        <v>mbar(a)</v>
      </c>
      <c r="G77" s="534" t="str">
        <f>'Provozní stavy'!H31</f>
        <v>Doplní ÚČASTNÍK / To be filled by CONTRACTOR</v>
      </c>
      <c r="H77" s="535">
        <v>0</v>
      </c>
      <c r="I77" s="535">
        <v>35</v>
      </c>
      <c r="J77" s="536" t="e">
        <f>IF(AND(G77&lt;=I77,G77&gt;=H77),J40*G77^2 +K40*G77+L40,NA())</f>
        <v>#N/A</v>
      </c>
      <c r="K77" s="282"/>
      <c r="L77" s="318"/>
    </row>
    <row r="78" spans="2:23" ht="27.75" customHeight="1" x14ac:dyDescent="0.2">
      <c r="B78" s="530">
        <f>B58</f>
        <v>3</v>
      </c>
      <c r="C78" s="240" t="str">
        <f t="shared" si="5"/>
        <v>VT pára na výstupu
HP steam outlet</v>
      </c>
      <c r="D78" s="241" t="str">
        <f t="shared" si="5"/>
        <v>Výkon / Power</v>
      </c>
      <c r="E78" s="241" t="str">
        <f t="shared" si="5"/>
        <v>Q3</v>
      </c>
      <c r="F78" s="241" t="str">
        <f>F58</f>
        <v>kW</v>
      </c>
      <c r="G78" s="534" t="e">
        <f>'Provozní stavy'!H36</f>
        <v>#VALUE!</v>
      </c>
      <c r="H78" s="535">
        <v>46000</v>
      </c>
      <c r="I78" s="535"/>
      <c r="J78" s="536" t="e">
        <f>IF(G78&gt;=H78,J41*G78^2 +K41*G78+L41,NA())</f>
        <v>#VALUE!</v>
      </c>
      <c r="K78" s="282"/>
      <c r="L78" s="318"/>
    </row>
    <row r="79" spans="2:23" ht="27.75" customHeight="1" x14ac:dyDescent="0.2">
      <c r="B79" s="530">
        <f>B59</f>
        <v>4</v>
      </c>
      <c r="C79" s="240" t="str">
        <f>C59</f>
        <v>NT pára na výstupu / 
LP steam outlet</v>
      </c>
      <c r="D79" s="241" t="str">
        <f t="shared" ref="D79:F82" si="6">D60</f>
        <v>Výkon / Power</v>
      </c>
      <c r="E79" s="241" t="str">
        <f t="shared" si="6"/>
        <v>Q4</v>
      </c>
      <c r="F79" s="241" t="str">
        <f t="shared" si="6"/>
        <v>kWt</v>
      </c>
      <c r="G79" s="534" t="e">
        <f>'Provozní stavy'!H41</f>
        <v>#VALUE!</v>
      </c>
      <c r="H79" s="634">
        <v>4500</v>
      </c>
      <c r="I79" s="535"/>
      <c r="J79" s="536" t="e">
        <f>IF(G79&gt;=H79,J43*G79^2 +K43*G79+L43,NA())</f>
        <v>#VALUE!</v>
      </c>
      <c r="K79" s="282"/>
      <c r="L79" s="318"/>
    </row>
    <row r="80" spans="2:23" ht="27.75" customHeight="1" x14ac:dyDescent="0.2">
      <c r="B80" s="530">
        <f t="shared" ref="B80:C82" si="7">B61</f>
        <v>15</v>
      </c>
      <c r="C80" s="240" t="str">
        <f t="shared" si="7"/>
        <v>Pára pro dodatečný dohřev NN /
Steam for aditional heating of feed water tank</v>
      </c>
      <c r="D80" s="241" t="str">
        <f t="shared" si="6"/>
        <v>Výkon / Power</v>
      </c>
      <c r="E80" s="241" t="str">
        <f t="shared" si="6"/>
        <v>Q15</v>
      </c>
      <c r="F80" s="241" t="str">
        <f t="shared" si="6"/>
        <v>kWt</v>
      </c>
      <c r="G80" s="534" t="e">
        <f>'Provozní stavy'!H46</f>
        <v>#VALUE!</v>
      </c>
      <c r="H80" s="535">
        <v>0</v>
      </c>
      <c r="I80" s="535">
        <v>1000</v>
      </c>
      <c r="J80" s="536" t="e">
        <f>IF(G80&gt;=H80,J44*G80^2 +K44*G80+L44,NA())</f>
        <v>#VALUE!</v>
      </c>
      <c r="K80" s="282"/>
      <c r="L80" s="318"/>
    </row>
    <row r="81" spans="2:21" ht="27.75" customHeight="1" x14ac:dyDescent="0.2">
      <c r="B81" s="530">
        <f t="shared" si="7"/>
        <v>10</v>
      </c>
      <c r="C81" s="240" t="str">
        <f t="shared" si="7"/>
        <v>Kondenzát z podchlazovače NV do NN /
Condensate from subcooler to feed water tank</v>
      </c>
      <c r="D81" s="241" t="str">
        <f t="shared" si="6"/>
        <v>Výkon / Power</v>
      </c>
      <c r="E81" s="241" t="str">
        <f t="shared" si="6"/>
        <v>Q10</v>
      </c>
      <c r="F81" s="241" t="str">
        <f t="shared" si="6"/>
        <v>kW</v>
      </c>
      <c r="G81" s="534" t="e">
        <f>'Provozní stavy'!H56</f>
        <v>#VALUE!</v>
      </c>
      <c r="H81" s="535">
        <v>0</v>
      </c>
      <c r="I81" s="535"/>
      <c r="J81" s="536" t="e">
        <f>IF(G81&gt;=H81,J45*G81^2 +K45*G81+L45,NA())</f>
        <v>#VALUE!</v>
      </c>
      <c r="K81" s="282"/>
      <c r="L81" s="318"/>
    </row>
    <row r="82" spans="2:21" ht="49.5" customHeight="1" x14ac:dyDescent="0.2">
      <c r="B82" s="531">
        <f t="shared" si="7"/>
        <v>2</v>
      </c>
      <c r="C82" s="546" t="str">
        <f t="shared" si="7"/>
        <v>Oběhová voda do ohříváku síťové vody (OSV) /
Circulating water to circulating water heater (CWH)</v>
      </c>
      <c r="D82" s="538" t="str">
        <f t="shared" si="6"/>
        <v>Tepelný výkon OSV / 
Thermal power CWH</v>
      </c>
      <c r="E82" s="538" t="str">
        <f t="shared" si="6"/>
        <v>Q2</v>
      </c>
      <c r="F82" s="538" t="str">
        <f t="shared" si="6"/>
        <v>kWt</v>
      </c>
      <c r="G82" s="539" t="e">
        <f>'Provozní stavy'!H64</f>
        <v>#VALUE!</v>
      </c>
      <c r="H82" s="540">
        <v>0</v>
      </c>
      <c r="I82" s="541"/>
      <c r="J82" s="542" t="e">
        <f>IF(G82&gt;=H82,J46*G82^2 +K46*G82+L46,NA())</f>
        <v>#VALUE!</v>
      </c>
      <c r="K82" s="282"/>
      <c r="L82" s="318"/>
    </row>
    <row r="83" spans="2:21" ht="50.25" customHeight="1" x14ac:dyDescent="0.2">
      <c r="B83" s="530">
        <f>B64</f>
        <v>30</v>
      </c>
      <c r="C83" s="240" t="str">
        <f t="shared" ref="C83:F83" si="8">C64</f>
        <v>Vlastní spotřeba elektrické energie zařízení v rozsahu DÍLA /
Own electricity consumption of the parts in the scope of WORK.</v>
      </c>
      <c r="D83" s="281"/>
      <c r="E83" s="241" t="str">
        <f t="shared" si="8"/>
        <v>P</v>
      </c>
      <c r="F83" s="241" t="str">
        <f t="shared" si="8"/>
        <v>kW</v>
      </c>
      <c r="G83" s="537" t="str">
        <f>'Provozní stavy'!H71</f>
        <v>Doplní ÚČASTNÍK / To be filled by CONTRACTOR</v>
      </c>
      <c r="H83" s="543"/>
      <c r="I83" s="544"/>
      <c r="J83" s="545"/>
      <c r="K83" s="159"/>
      <c r="L83" s="318"/>
    </row>
    <row r="84" spans="2:21" ht="11.25" customHeight="1" x14ac:dyDescent="0.2">
      <c r="B84" s="285"/>
      <c r="C84" s="186"/>
      <c r="D84" s="186"/>
      <c r="E84" s="186"/>
      <c r="F84" s="186"/>
      <c r="G84" s="299"/>
      <c r="H84" s="300"/>
      <c r="I84" s="301"/>
      <c r="J84" s="286"/>
      <c r="K84" s="134"/>
      <c r="L84" s="318"/>
    </row>
    <row r="85" spans="2:21" ht="18" customHeight="1" x14ac:dyDescent="0.2">
      <c r="B85" s="139" t="s">
        <v>406</v>
      </c>
      <c r="C85" s="186"/>
      <c r="D85" s="186"/>
      <c r="E85" s="186"/>
      <c r="F85" s="186"/>
      <c r="G85" s="299"/>
      <c r="H85" s="300"/>
      <c r="I85" s="301"/>
      <c r="J85" s="286"/>
      <c r="K85" s="309"/>
      <c r="L85" s="318"/>
      <c r="S85" s="134"/>
      <c r="T85" s="134"/>
      <c r="U85" s="134"/>
    </row>
    <row r="86" spans="2:21" ht="26.25" customHeight="1" x14ac:dyDescent="0.2">
      <c r="B86" s="530">
        <f>B78</f>
        <v>3</v>
      </c>
      <c r="C86" s="240" t="str">
        <f t="shared" ref="C86:F86" si="9">C78</f>
        <v>VT pára na výstupu
HP steam outlet</v>
      </c>
      <c r="D86" s="241" t="str">
        <f t="shared" si="9"/>
        <v>Výkon / Power</v>
      </c>
      <c r="E86" s="241" t="str">
        <f t="shared" si="9"/>
        <v>Q3</v>
      </c>
      <c r="F86" s="241" t="str">
        <f t="shared" si="9"/>
        <v>kW</v>
      </c>
      <c r="G86" s="471" t="e">
        <f>'Provozní stavy'!J36</f>
        <v>#VALUE!</v>
      </c>
      <c r="H86" s="532"/>
      <c r="I86" s="266">
        <v>100000</v>
      </c>
      <c r="J86" s="169"/>
      <c r="L86" s="318"/>
    </row>
    <row r="87" spans="2:21" ht="26.25" customHeight="1" x14ac:dyDescent="0.2">
      <c r="B87" s="530">
        <f>B79</f>
        <v>4</v>
      </c>
      <c r="C87" s="240" t="str">
        <f t="shared" ref="C87:F87" si="10">C79</f>
        <v>NT pára na výstupu / 
LP steam outlet</v>
      </c>
      <c r="D87" s="241" t="str">
        <f t="shared" si="10"/>
        <v>Výkon / Power</v>
      </c>
      <c r="E87" s="241" t="str">
        <f t="shared" si="10"/>
        <v>Q4</v>
      </c>
      <c r="F87" s="241" t="str">
        <f t="shared" si="10"/>
        <v>kWt</v>
      </c>
      <c r="G87" s="471" t="e">
        <f>'Provozní stavy'!J41</f>
        <v>#VALUE!</v>
      </c>
      <c r="H87" s="636">
        <v>4500</v>
      </c>
      <c r="I87" s="533"/>
      <c r="J87" s="169"/>
      <c r="K87" s="555" t="s">
        <v>806</v>
      </c>
      <c r="L87" s="318"/>
    </row>
    <row r="88" spans="2:21" ht="48" customHeight="1" x14ac:dyDescent="0.2">
      <c r="B88" s="530">
        <f>B82</f>
        <v>2</v>
      </c>
      <c r="C88" s="240" t="str">
        <f t="shared" ref="C88:F88" si="11">C82</f>
        <v>Oběhová voda do ohříváku síťové vody (OSV) /
Circulating water to circulating water heater (CWH)</v>
      </c>
      <c r="D88" s="241" t="str">
        <f t="shared" si="11"/>
        <v>Tepelný výkon OSV / 
Thermal power CWH</v>
      </c>
      <c r="E88" s="241" t="str">
        <f t="shared" si="11"/>
        <v>Q2</v>
      </c>
      <c r="F88" s="241" t="str">
        <f t="shared" si="11"/>
        <v>kWt</v>
      </c>
      <c r="G88" s="534" t="e">
        <f>'Provozní stavy'!J64</f>
        <v>#VALUE!</v>
      </c>
      <c r="H88" s="535"/>
      <c r="I88" s="535"/>
      <c r="J88" s="536"/>
      <c r="K88" s="134"/>
      <c r="L88" s="318"/>
    </row>
    <row r="89" spans="2:21" ht="17.25" customHeight="1" x14ac:dyDescent="0.2">
      <c r="B89" s="288"/>
      <c r="C89" s="289"/>
      <c r="D89" s="290"/>
      <c r="E89" s="290"/>
      <c r="F89" s="290"/>
      <c r="G89" s="302"/>
      <c r="H89" s="303"/>
      <c r="I89" s="303"/>
      <c r="J89" s="293"/>
      <c r="K89" s="134"/>
      <c r="L89" s="318"/>
    </row>
    <row r="90" spans="2:21" ht="18" customHeight="1" x14ac:dyDescent="0.2">
      <c r="B90" s="139" t="s">
        <v>407</v>
      </c>
      <c r="C90" s="289"/>
      <c r="D90" s="290"/>
      <c r="E90" s="290"/>
      <c r="F90" s="290"/>
      <c r="G90" s="302"/>
      <c r="H90" s="303"/>
      <c r="I90" s="303"/>
      <c r="J90" s="293"/>
      <c r="K90" s="134"/>
      <c r="L90" s="318"/>
    </row>
    <row r="91" spans="2:21" ht="22.5" customHeight="1" x14ac:dyDescent="0.2">
      <c r="B91" s="530">
        <f>B83</f>
        <v>30</v>
      </c>
      <c r="C91" s="240" t="str">
        <f>C83</f>
        <v>Vlastní spotřeba elektrické energie zařízení v rozsahu DÍLA /
Own electricity consumption of the parts in the scope of WORK.</v>
      </c>
      <c r="D91" s="241" t="s">
        <v>408</v>
      </c>
      <c r="E91" s="241" t="str">
        <f>E83</f>
        <v>P</v>
      </c>
      <c r="F91" s="241" t="str">
        <f>F83</f>
        <v>kW</v>
      </c>
      <c r="G91" s="537" t="str">
        <f>'Provozní stavy'!M71</f>
        <v>Doplní ÚČASTNÍK / To be filled by CONTRACTOR</v>
      </c>
      <c r="H91" s="294"/>
      <c r="I91" s="295"/>
      <c r="J91" s="287"/>
      <c r="K91" s="134"/>
      <c r="L91" s="318"/>
    </row>
    <row r="92" spans="2:21" ht="22.5" customHeight="1" x14ac:dyDescent="0.2">
      <c r="B92" s="530">
        <f>B83</f>
        <v>30</v>
      </c>
      <c r="C92" s="240" t="str">
        <f>C83</f>
        <v>Vlastní spotřeba elektrické energie zařízení v rozsahu DÍLA /
Own electricity consumption of the parts in the scope of WORK.</v>
      </c>
      <c r="D92" s="241" t="s">
        <v>409</v>
      </c>
      <c r="E92" s="241" t="str">
        <f>E83</f>
        <v>P</v>
      </c>
      <c r="F92" s="241" t="str">
        <f>F83</f>
        <v>kW</v>
      </c>
      <c r="G92" s="537" t="str">
        <f>'Provozní stavy'!N71</f>
        <v>Doplní ÚČASTNÍK / To be filled by CONTRACTOR</v>
      </c>
      <c r="H92" s="294"/>
      <c r="I92" s="295"/>
      <c r="J92" s="287"/>
      <c r="K92" s="134"/>
      <c r="L92" s="318"/>
    </row>
    <row r="93" spans="2:21" ht="22.5" customHeight="1" x14ac:dyDescent="0.2">
      <c r="B93" s="139"/>
      <c r="C93" s="289"/>
      <c r="D93" s="290"/>
      <c r="E93" s="290"/>
      <c r="F93" s="290"/>
      <c r="G93" s="302"/>
      <c r="H93" s="303"/>
      <c r="I93" s="303"/>
      <c r="J93" s="293"/>
      <c r="K93" s="134"/>
      <c r="L93" s="318"/>
    </row>
    <row r="94" spans="2:21" ht="22.5" customHeight="1" x14ac:dyDescent="0.2">
      <c r="B94" s="139" t="s">
        <v>410</v>
      </c>
      <c r="C94" s="289"/>
      <c r="D94" s="290"/>
      <c r="E94" s="290"/>
      <c r="F94" s="290"/>
      <c r="G94" s="302"/>
      <c r="H94" s="303"/>
      <c r="I94" s="303"/>
      <c r="J94" s="293"/>
      <c r="K94" s="134"/>
      <c r="L94" s="318"/>
    </row>
    <row r="95" spans="2:21" ht="22.5" customHeight="1" x14ac:dyDescent="0.2">
      <c r="B95" s="530" t="str">
        <f>'Provozní stavy'!A23</f>
        <v>H01</v>
      </c>
      <c r="C95" s="240" t="str">
        <f>'Provozní stavy'!B23</f>
        <v>Vstup zemního plynu do hořáku HRSG /
Natural gas inlet into HRSG burner</v>
      </c>
      <c r="D95" s="241" t="str">
        <f>'Provozní stavy'!C22</f>
        <v>Výkon / Power</v>
      </c>
      <c r="E95" s="241" t="str">
        <f>'Provozní stavy'!D27</f>
        <v>QH01</v>
      </c>
      <c r="F95" s="241" t="str">
        <f>'Provozní stavy'!E22</f>
        <v>kWt</v>
      </c>
      <c r="G95" s="537" t="e">
        <f>'Provozní stavy'!O27</f>
        <v>#VALUE!</v>
      </c>
      <c r="H95" s="543"/>
      <c r="I95" s="564"/>
      <c r="J95" s="545"/>
      <c r="K95" s="134"/>
      <c r="L95" s="318"/>
    </row>
    <row r="96" spans="2:21" ht="22.5" customHeight="1" x14ac:dyDescent="0.2">
      <c r="B96" s="530">
        <f>'Provozní stavy'!A71</f>
        <v>30</v>
      </c>
      <c r="C96" s="240" t="str">
        <f>'Provozní stavy'!B71</f>
        <v>Vlastní spotřeba elektrické energie zařízení v rozsahu DÍLA /
Own electricity consumption of the parts in the scope of WORK.</v>
      </c>
      <c r="D96" s="241"/>
      <c r="E96" s="241" t="str">
        <f>'Provozní stavy'!D71</f>
        <v>P</v>
      </c>
      <c r="F96" s="241" t="str">
        <f>'Provozní stavy'!E71</f>
        <v>kW</v>
      </c>
      <c r="G96" s="537" t="str">
        <f>'Provozní stavy'!O71</f>
        <v>Doplní ÚČASTNÍK / To be filled by CONTRACTOR</v>
      </c>
      <c r="H96" s="543"/>
      <c r="I96" s="544"/>
      <c r="J96" s="545"/>
      <c r="K96" s="134"/>
      <c r="L96" s="318"/>
    </row>
    <row r="97" spans="2:13" ht="22.5" customHeight="1" x14ac:dyDescent="0.2">
      <c r="B97" s="288"/>
      <c r="C97" s="289"/>
      <c r="D97" s="290"/>
      <c r="E97" s="290"/>
      <c r="F97" s="290"/>
      <c r="G97" s="305"/>
      <c r="H97" s="306"/>
      <c r="I97" s="307"/>
      <c r="J97" s="308"/>
      <c r="K97" s="134"/>
      <c r="L97" s="318"/>
    </row>
    <row r="98" spans="2:13" ht="22.5" customHeight="1" x14ac:dyDescent="0.2">
      <c r="B98" s="139"/>
      <c r="C98" s="289"/>
      <c r="D98" s="290"/>
      <c r="E98" s="290"/>
      <c r="F98" s="290"/>
      <c r="G98" s="305"/>
      <c r="H98" s="306"/>
      <c r="I98" s="307"/>
      <c r="J98" s="308"/>
      <c r="K98" s="134"/>
      <c r="L98" s="318"/>
    </row>
    <row r="99" spans="2:13" ht="22.5" customHeight="1" x14ac:dyDescent="0.2">
      <c r="B99" s="288"/>
      <c r="C99" s="289"/>
      <c r="D99" s="290"/>
      <c r="E99" s="290"/>
      <c r="F99" s="290"/>
      <c r="G99" s="305"/>
      <c r="H99" s="306"/>
      <c r="I99" s="307"/>
      <c r="J99" s="308"/>
      <c r="K99" s="134"/>
      <c r="L99" s="318"/>
    </row>
    <row r="100" spans="2:13" ht="22.5" customHeight="1" x14ac:dyDescent="0.2">
      <c r="B100" s="288"/>
      <c r="C100" s="289"/>
      <c r="D100" s="290"/>
      <c r="E100" s="290"/>
      <c r="F100" s="290"/>
      <c r="G100" s="305"/>
      <c r="H100" s="306"/>
      <c r="I100" s="307"/>
      <c r="J100" s="308"/>
      <c r="K100" s="134"/>
      <c r="L100" s="318"/>
    </row>
    <row r="101" spans="2:13" ht="15.75" customHeight="1" x14ac:dyDescent="0.2">
      <c r="B101" s="137"/>
      <c r="D101" s="290"/>
      <c r="E101" s="290"/>
      <c r="F101" s="290"/>
      <c r="G101" s="291"/>
      <c r="H101" s="292"/>
      <c r="I101" s="292"/>
      <c r="J101" s="293"/>
      <c r="K101" s="134"/>
      <c r="L101" s="318"/>
    </row>
    <row r="102" spans="2:13" ht="15.75" customHeight="1" x14ac:dyDescent="0.2">
      <c r="B102" s="346" t="s">
        <v>391</v>
      </c>
      <c r="C102" s="166"/>
      <c r="D102" s="119"/>
      <c r="E102" s="728"/>
      <c r="F102" s="728"/>
      <c r="G102" s="119"/>
      <c r="H102" s="119"/>
      <c r="I102" s="119"/>
      <c r="J102" s="164"/>
      <c r="K102" s="134"/>
      <c r="L102" s="318"/>
    </row>
    <row r="103" spans="2:13" ht="57.75" customHeight="1" x14ac:dyDescent="0.2">
      <c r="B103" s="126" t="s">
        <v>26</v>
      </c>
      <c r="C103" s="719" t="s">
        <v>411</v>
      </c>
      <c r="D103" s="719"/>
      <c r="E103" s="719"/>
      <c r="F103" s="719"/>
      <c r="G103" s="719"/>
      <c r="H103" s="719"/>
      <c r="I103" s="719"/>
      <c r="J103" s="720"/>
      <c r="L103" s="318"/>
    </row>
    <row r="104" spans="2:13" ht="36" customHeight="1" x14ac:dyDescent="0.2">
      <c r="B104" s="126" t="s">
        <v>26</v>
      </c>
      <c r="C104" s="721" t="s">
        <v>412</v>
      </c>
      <c r="D104" s="722"/>
      <c r="E104" s="722"/>
      <c r="F104" s="722"/>
      <c r="G104" s="722"/>
      <c r="H104" s="722"/>
      <c r="I104" s="722"/>
      <c r="J104" s="723"/>
      <c r="L104" s="318"/>
    </row>
    <row r="105" spans="2:13" ht="30" customHeight="1" x14ac:dyDescent="0.2">
      <c r="B105" s="126" t="s">
        <v>26</v>
      </c>
      <c r="C105" s="697" t="s">
        <v>413</v>
      </c>
      <c r="D105" s="697"/>
      <c r="E105" s="697"/>
      <c r="F105" s="697"/>
      <c r="G105" s="697"/>
      <c r="H105" s="697"/>
      <c r="I105" s="697"/>
      <c r="J105" s="698"/>
      <c r="L105" s="318"/>
    </row>
    <row r="106" spans="2:13" ht="30.75" customHeight="1" x14ac:dyDescent="0.2">
      <c r="B106" s="126" t="s">
        <v>26</v>
      </c>
      <c r="C106" s="699" t="s">
        <v>414</v>
      </c>
      <c r="D106" s="700"/>
      <c r="E106" s="700"/>
      <c r="F106" s="700"/>
      <c r="G106" s="700"/>
      <c r="H106" s="700"/>
      <c r="I106" s="700"/>
      <c r="J106" s="701"/>
    </row>
    <row r="107" spans="2:13" ht="8.25" customHeight="1" thickBot="1" x14ac:dyDescent="0.25">
      <c r="B107" s="155"/>
      <c r="C107" s="482"/>
      <c r="D107" s="482"/>
      <c r="E107" s="482"/>
      <c r="F107" s="482"/>
      <c r="G107" s="482"/>
      <c r="H107" s="482"/>
      <c r="I107" s="156"/>
      <c r="J107" s="158"/>
    </row>
    <row r="108" spans="2:13" ht="13.5" thickBot="1" x14ac:dyDescent="0.25">
      <c r="B108" s="6"/>
      <c r="G108" s="6"/>
      <c r="H108" s="6"/>
      <c r="I108" s="6"/>
    </row>
    <row r="109" spans="2:13" ht="30.75" customHeight="1" x14ac:dyDescent="0.2">
      <c r="B109" s="705" t="s">
        <v>415</v>
      </c>
      <c r="C109" s="732"/>
      <c r="D109" s="732"/>
      <c r="E109" s="732"/>
      <c r="F109" s="732"/>
      <c r="G109" s="732"/>
      <c r="H109" s="732"/>
      <c r="I109" s="732"/>
      <c r="J109" s="732"/>
      <c r="K109" s="733"/>
    </row>
    <row r="110" spans="2:13" ht="31.5" customHeight="1" x14ac:dyDescent="0.2">
      <c r="B110" s="702" t="s">
        <v>416</v>
      </c>
      <c r="C110" s="703"/>
      <c r="D110" s="703"/>
      <c r="E110" s="703"/>
      <c r="F110" s="703"/>
      <c r="G110" s="703"/>
      <c r="H110" s="703"/>
      <c r="I110" s="703"/>
      <c r="J110" s="703"/>
      <c r="K110" s="704"/>
      <c r="L110" s="128"/>
      <c r="M110" s="128"/>
    </row>
    <row r="111" spans="2:13" ht="29.25" customHeight="1" x14ac:dyDescent="0.2">
      <c r="B111" s="125"/>
      <c r="C111" s="167" t="s">
        <v>417</v>
      </c>
      <c r="D111" s="114"/>
      <c r="E111" s="162" t="s">
        <v>342</v>
      </c>
      <c r="F111" s="162" t="s">
        <v>418</v>
      </c>
      <c r="G111" s="565"/>
      <c r="H111" s="716"/>
      <c r="I111" s="717"/>
      <c r="J111" s="717"/>
      <c r="K111" s="718"/>
      <c r="L111" s="128"/>
      <c r="M111" s="128"/>
    </row>
    <row r="112" spans="2:13" ht="25.5" customHeight="1" x14ac:dyDescent="0.2">
      <c r="B112" s="125"/>
      <c r="C112" s="567" t="s">
        <v>419</v>
      </c>
      <c r="D112" s="168"/>
      <c r="E112" s="39" t="s">
        <v>352</v>
      </c>
      <c r="F112" s="39" t="s">
        <v>26</v>
      </c>
      <c r="G112" s="39">
        <v>1</v>
      </c>
      <c r="H112" s="39">
        <v>2</v>
      </c>
      <c r="I112" s="39">
        <v>3</v>
      </c>
      <c r="J112" s="39">
        <v>4</v>
      </c>
      <c r="K112" s="169">
        <v>5</v>
      </c>
      <c r="L112" s="128"/>
      <c r="M112" s="128"/>
    </row>
    <row r="113" spans="2:12" ht="25.5" customHeight="1" x14ac:dyDescent="0.2">
      <c r="B113" s="125"/>
      <c r="C113" s="567" t="s">
        <v>420</v>
      </c>
      <c r="D113" s="122"/>
      <c r="E113" s="39" t="s">
        <v>421</v>
      </c>
      <c r="F113" s="39" t="s">
        <v>52</v>
      </c>
      <c r="G113" s="566"/>
      <c r="H113" s="566"/>
      <c r="I113" s="566"/>
      <c r="J113" s="566"/>
      <c r="K113" s="566"/>
    </row>
    <row r="114" spans="2:12" ht="25.5" customHeight="1" x14ac:dyDescent="0.2">
      <c r="B114" s="125"/>
      <c r="C114" s="567" t="s">
        <v>422</v>
      </c>
      <c r="D114" s="122"/>
      <c r="E114" s="39" t="s">
        <v>423</v>
      </c>
      <c r="F114" s="39" t="s">
        <v>26</v>
      </c>
      <c r="G114" s="440"/>
      <c r="H114" s="440"/>
      <c r="I114" s="440"/>
      <c r="J114" s="440"/>
      <c r="K114" s="441"/>
    </row>
    <row r="115" spans="2:12" ht="25.5" customHeight="1" x14ac:dyDescent="0.2">
      <c r="B115" s="310"/>
      <c r="C115" s="568" t="s">
        <v>424</v>
      </c>
      <c r="D115" s="122"/>
      <c r="E115" s="39" t="s">
        <v>425</v>
      </c>
      <c r="F115" s="39" t="s">
        <v>26</v>
      </c>
      <c r="G115" s="170"/>
      <c r="H115" s="171"/>
      <c r="I115" s="440"/>
      <c r="J115" s="172"/>
      <c r="K115" s="173"/>
    </row>
    <row r="116" spans="2:12" ht="18" customHeight="1" thickBot="1" x14ac:dyDescent="0.25">
      <c r="B116" s="155"/>
      <c r="C116" s="311"/>
      <c r="D116" s="312"/>
      <c r="E116" s="313"/>
      <c r="F116" s="313"/>
      <c r="G116" s="314"/>
      <c r="H116" s="314"/>
      <c r="I116" s="315"/>
      <c r="J116" s="316"/>
      <c r="K116" s="317"/>
    </row>
    <row r="117" spans="2:12" ht="18" customHeight="1" thickBot="1" x14ac:dyDescent="0.25"/>
    <row r="118" spans="2:12" ht="27" customHeight="1" x14ac:dyDescent="0.2">
      <c r="B118" s="705" t="s">
        <v>426</v>
      </c>
      <c r="C118" s="706"/>
      <c r="D118" s="706"/>
      <c r="E118" s="706"/>
      <c r="F118" s="706"/>
      <c r="G118" s="706"/>
      <c r="H118" s="706"/>
      <c r="I118" s="706"/>
      <c r="J118" s="706"/>
      <c r="K118" s="707"/>
    </row>
    <row r="119" spans="2:12" ht="29.25" customHeight="1" x14ac:dyDescent="0.2">
      <c r="B119" s="137"/>
      <c r="C119" s="516" t="s">
        <v>427</v>
      </c>
      <c r="D119" s="175"/>
      <c r="E119" s="39" t="s">
        <v>357</v>
      </c>
      <c r="F119" s="39" t="s">
        <v>26</v>
      </c>
      <c r="G119" s="39">
        <v>1</v>
      </c>
      <c r="H119" s="39">
        <v>2</v>
      </c>
      <c r="I119" s="39">
        <v>3</v>
      </c>
      <c r="J119" s="119"/>
      <c r="K119" s="163"/>
    </row>
    <row r="120" spans="2:12" ht="18" customHeight="1" x14ac:dyDescent="0.2">
      <c r="B120" s="137"/>
      <c r="C120" s="174"/>
      <c r="D120" s="109"/>
      <c r="E120" s="275" t="s">
        <v>428</v>
      </c>
      <c r="F120" s="275" t="s">
        <v>26</v>
      </c>
      <c r="G120" s="276" t="e">
        <f>SUM(J57:J63)</f>
        <v>#N/A</v>
      </c>
      <c r="H120" s="276" t="e">
        <f>SUM(J69:J71)</f>
        <v>#VALUE!</v>
      </c>
      <c r="I120" s="277" t="e">
        <f>SUM(J77:J82)</f>
        <v>#N/A</v>
      </c>
      <c r="J120" s="119"/>
      <c r="K120" s="163"/>
    </row>
    <row r="121" spans="2:12" ht="18" customHeight="1" x14ac:dyDescent="0.2">
      <c r="B121" s="137"/>
      <c r="C121" s="174"/>
      <c r="D121" s="109"/>
      <c r="E121" s="275" t="s">
        <v>429</v>
      </c>
      <c r="F121" s="275" t="s">
        <v>26</v>
      </c>
      <c r="G121" s="275" t="e">
        <f>(1+G120)*E29</f>
        <v>#N/A</v>
      </c>
      <c r="H121" s="275" t="e">
        <f>(1+H120)*F29</f>
        <v>#VALUE!</v>
      </c>
      <c r="I121" s="278" t="e">
        <f>(1+I120)*G29</f>
        <v>#N/A</v>
      </c>
      <c r="J121" s="119"/>
      <c r="K121" s="163"/>
    </row>
    <row r="122" spans="2:12" ht="25.5" customHeight="1" x14ac:dyDescent="0.2">
      <c r="B122" s="137"/>
      <c r="C122" s="568" t="s">
        <v>430</v>
      </c>
      <c r="D122" s="123"/>
      <c r="E122" s="118" t="s">
        <v>431</v>
      </c>
      <c r="F122" s="118" t="s">
        <v>432</v>
      </c>
      <c r="G122" s="442" t="str">
        <f>G64</f>
        <v>Doplní ÚČASTNÍK / To be filled by CONTRACTOR</v>
      </c>
      <c r="H122" s="442" t="str">
        <f>G72</f>
        <v>Doplní ÚČASTNÍK / To be filled by CONTRACTOR</v>
      </c>
      <c r="I122" s="442" t="str">
        <f>G83</f>
        <v>Doplní ÚČASTNÍK / To be filled by CONTRACTOR</v>
      </c>
      <c r="J122" s="7"/>
      <c r="K122" s="135"/>
      <c r="L122" s="125"/>
    </row>
    <row r="123" spans="2:12" ht="18" customHeight="1" x14ac:dyDescent="0.2">
      <c r="B123" s="125"/>
      <c r="C123" s="180" t="s">
        <v>433</v>
      </c>
      <c r="D123" s="123"/>
      <c r="E123" s="118" t="s">
        <v>434</v>
      </c>
      <c r="F123" s="118" t="s">
        <v>113</v>
      </c>
      <c r="G123" s="575" t="e">
        <f>($F$31*G56^2+$F$32*G56+$F$33)</f>
        <v>#VALUE!</v>
      </c>
      <c r="H123" s="275" t="e">
        <f>G68</f>
        <v>#VALUE!</v>
      </c>
      <c r="I123" s="575" t="e">
        <f>($F$31*G76^2+$F$32*G76+$F$33)</f>
        <v>#VALUE!</v>
      </c>
      <c r="J123" s="7"/>
      <c r="K123" s="135"/>
    </row>
    <row r="124" spans="2:12" ht="18" customHeight="1" x14ac:dyDescent="3.25">
      <c r="B124" s="125"/>
      <c r="C124" s="180" t="s">
        <v>435</v>
      </c>
      <c r="D124" s="175"/>
      <c r="E124" s="269"/>
      <c r="F124" s="153"/>
      <c r="G124" s="238" t="e">
        <f>(G121-G122)*E26-G123*E27</f>
        <v>#N/A</v>
      </c>
      <c r="H124" s="238" t="e">
        <f>(H121-H122)*F26-H123*F27</f>
        <v>#VALUE!</v>
      </c>
      <c r="I124" s="238" t="e">
        <f>(I121-I122)*G26-I123*G27</f>
        <v>#N/A</v>
      </c>
      <c r="J124" s="7"/>
      <c r="K124" s="135"/>
    </row>
    <row r="125" spans="2:12" ht="18" customHeight="1" x14ac:dyDescent="0.2">
      <c r="B125" s="125"/>
      <c r="C125" s="180" t="s">
        <v>436</v>
      </c>
      <c r="D125" s="175"/>
      <c r="E125" s="39" t="s">
        <v>437</v>
      </c>
      <c r="F125" s="153"/>
      <c r="G125" s="238">
        <f>0.09*$F$28*$G$111*G113*($I$115-G114)/365</f>
        <v>0</v>
      </c>
      <c r="H125" s="238">
        <f>0.09*$F$28*$G$111*H113*($I$115-H114)/365</f>
        <v>0</v>
      </c>
      <c r="I125" s="238">
        <f>0.09*$F$28*$G$111*I113*($I$115-I114)/365</f>
        <v>0</v>
      </c>
      <c r="J125" s="239">
        <f>0.09*$F$28*$G$111*J113*($I$115-J114)/365</f>
        <v>0</v>
      </c>
      <c r="K125" s="169">
        <f>0.09*$F$28*$G$111*K113*($I$115-K114)/365</f>
        <v>0</v>
      </c>
    </row>
    <row r="126" spans="2:12" ht="18" customHeight="1" x14ac:dyDescent="0.2">
      <c r="B126" s="125"/>
      <c r="C126" s="180" t="s">
        <v>438</v>
      </c>
      <c r="D126" s="175"/>
      <c r="E126" s="39" t="s">
        <v>337</v>
      </c>
      <c r="F126" s="153"/>
      <c r="G126" s="238" t="e">
        <f>F30*((G86-G58) + 0.7*(G87-G60) + 0.5*(G88-G63))</f>
        <v>#VALUE!</v>
      </c>
      <c r="H126" s="176" t="e">
        <f>G126/F28/2</f>
        <v>#VALUE!</v>
      </c>
      <c r="I126" s="237"/>
      <c r="J126" s="237"/>
      <c r="K126" s="163"/>
    </row>
    <row r="127" spans="2:12" ht="18" customHeight="1" x14ac:dyDescent="0.2">
      <c r="B127" s="125"/>
      <c r="C127" s="180" t="s">
        <v>439</v>
      </c>
      <c r="D127" s="175"/>
      <c r="E127" s="39" t="s">
        <v>440</v>
      </c>
      <c r="F127" s="153"/>
      <c r="G127" s="263" t="e">
        <f>F34*(G91+G92+G96)</f>
        <v>#VALUE!</v>
      </c>
      <c r="H127" s="262"/>
      <c r="I127" s="119"/>
      <c r="J127" s="119"/>
      <c r="K127" s="163"/>
    </row>
    <row r="128" spans="2:12" ht="18" customHeight="1" x14ac:dyDescent="0.2">
      <c r="B128" s="125"/>
      <c r="C128" s="180" t="s">
        <v>441</v>
      </c>
      <c r="D128" s="175"/>
      <c r="E128" s="39"/>
      <c r="F128" s="153"/>
      <c r="G128" s="263" t="e">
        <f>F35*G95</f>
        <v>#VALUE!</v>
      </c>
      <c r="H128" s="262"/>
      <c r="I128" s="119"/>
      <c r="J128" s="119"/>
      <c r="K128" s="163"/>
    </row>
    <row r="129" spans="2:11" ht="18" customHeight="1" x14ac:dyDescent="0.2">
      <c r="B129" s="125"/>
      <c r="C129" s="180" t="s">
        <v>442</v>
      </c>
      <c r="D129" s="175"/>
      <c r="E129" s="39" t="s">
        <v>443</v>
      </c>
      <c r="F129" s="153"/>
      <c r="G129" s="267" t="e">
        <f>SUM(G124:I124)-SUM(G125:I125)-F28*G111 + G126 -G127-G128</f>
        <v>#N/A</v>
      </c>
      <c r="H129" s="119"/>
      <c r="I129" s="179"/>
      <c r="J129" s="119"/>
      <c r="K129" s="163"/>
    </row>
    <row r="130" spans="2:11" ht="18" customHeight="1" thickBot="1" x14ac:dyDescent="0.25">
      <c r="B130" s="177"/>
      <c r="C130" s="156"/>
      <c r="D130" s="156"/>
      <c r="E130" s="156"/>
      <c r="F130" s="156"/>
      <c r="G130" s="156"/>
      <c r="H130" s="178"/>
      <c r="I130" s="178"/>
      <c r="J130" s="157"/>
      <c r="K130" s="158"/>
    </row>
    <row r="131" spans="2:11" x14ac:dyDescent="0.2">
      <c r="F131" s="6"/>
      <c r="G131" s="6"/>
      <c r="H131" s="6"/>
    </row>
    <row r="132" spans="2:11" x14ac:dyDescent="0.2">
      <c r="F132" s="6"/>
      <c r="G132" s="6"/>
      <c r="H132" s="6"/>
      <c r="I132" s="6"/>
    </row>
    <row r="133" spans="2:11" x14ac:dyDescent="0.2">
      <c r="F133" s="6"/>
      <c r="G133" s="6"/>
      <c r="H133" s="6"/>
      <c r="I133" s="6"/>
    </row>
    <row r="134" spans="2:11" x14ac:dyDescent="0.2">
      <c r="F134" s="6"/>
      <c r="G134" s="6"/>
      <c r="H134" s="6"/>
    </row>
    <row r="135" spans="2:11" x14ac:dyDescent="0.2">
      <c r="F135" s="6"/>
      <c r="G135" s="6"/>
      <c r="H135" s="6"/>
    </row>
    <row r="136" spans="2:11" x14ac:dyDescent="0.2">
      <c r="F136" s="6"/>
      <c r="G136" s="6"/>
      <c r="H136" s="6"/>
    </row>
  </sheetData>
  <dataConsolidate/>
  <mergeCells count="17">
    <mergeCell ref="B109:K109"/>
    <mergeCell ref="C105:J105"/>
    <mergeCell ref="C106:J106"/>
    <mergeCell ref="B110:K110"/>
    <mergeCell ref="B118:K118"/>
    <mergeCell ref="B1:M1"/>
    <mergeCell ref="B2:M2"/>
    <mergeCell ref="B50:L50"/>
    <mergeCell ref="B53:J53"/>
    <mergeCell ref="H111:K111"/>
    <mergeCell ref="C103:J103"/>
    <mergeCell ref="C104:J104"/>
    <mergeCell ref="B5:J5"/>
    <mergeCell ref="B49:M49"/>
    <mergeCell ref="C20:L20"/>
    <mergeCell ref="E102:F102"/>
    <mergeCell ref="B51:M51"/>
  </mergeCells>
  <phoneticPr fontId="7" type="noConversion"/>
  <conditionalFormatting sqref="J57:J63 J69:J71">
    <cfRule type="cellIs" dxfId="2" priority="4" operator="equal">
      <formula>"chyba"</formula>
    </cfRule>
  </conditionalFormatting>
  <conditionalFormatting sqref="J77:J82">
    <cfRule type="cellIs" dxfId="1" priority="2" operator="equal">
      <formula>"chyba"</formula>
    </cfRule>
  </conditionalFormatting>
  <conditionalFormatting sqref="J88:J90 J93:J94 J101">
    <cfRule type="cellIs" dxfId="0" priority="1" operator="equal">
      <formula>"chyba"</formula>
    </cfRule>
  </conditionalFormatting>
  <pageMargins left="0.51181102362204722" right="0.51181102362204722" top="0.59055118110236227" bottom="0.59055118110236227" header="0.31496062992125984" footer="0.31496062992125984"/>
  <pageSetup paperSize="8" scale="73" fitToWidth="0" fitToHeight="0" orientation="portrait" r:id="rId1"/>
  <headerFooter>
    <oddFooter>&amp;C&amp;"Arial,Obyčejné"&amp;P/&amp;N</oddFooter>
  </headerFooter>
  <rowBreaks count="2" manualBreakCount="2">
    <brk id="52" max="13" man="1"/>
    <brk id="108" max="13" man="1"/>
  </rowBreaks>
  <ignoredErrors>
    <ignoredError sqref="G76 J5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P76"/>
  <sheetViews>
    <sheetView showGridLines="0" topLeftCell="A14" zoomScale="115" zoomScaleNormal="115" zoomScaleSheetLayoutView="120" workbookViewId="0">
      <selection activeCell="A27" sqref="A27:XFD28"/>
    </sheetView>
  </sheetViews>
  <sheetFormatPr defaultColWidth="9.140625" defaultRowHeight="12.75" x14ac:dyDescent="0.2"/>
  <cols>
    <col min="1" max="1" width="4" style="29" customWidth="1"/>
    <col min="2" max="2" width="32.140625" style="30" customWidth="1"/>
    <col min="3" max="3" width="8.28515625" style="30" customWidth="1"/>
    <col min="4" max="4" width="11.42578125" style="30" customWidth="1"/>
    <col min="5" max="5" width="16.5703125" style="31" customWidth="1"/>
    <col min="6" max="6" width="13.85546875" style="381" customWidth="1"/>
    <col min="7" max="7" width="20.7109375" style="35" customWidth="1"/>
    <col min="8" max="8" width="11.42578125" style="37" customWidth="1"/>
    <col min="9" max="9" width="15.85546875" style="35" customWidth="1"/>
    <col min="10" max="10" width="15.42578125" style="35" customWidth="1"/>
    <col min="11" max="11" width="63" style="36" customWidth="1"/>
    <col min="12" max="12" width="10.28515625" style="27" customWidth="1"/>
    <col min="13" max="13" width="21.5703125" style="476" customWidth="1"/>
    <col min="14" max="14" width="19.140625" style="27" customWidth="1"/>
    <col min="15" max="16384" width="9.140625" style="27"/>
  </cols>
  <sheetData>
    <row r="1" spans="1:16" ht="12.75" customHeight="1" x14ac:dyDescent="0.2">
      <c r="A1" s="780"/>
      <c r="B1" s="781"/>
      <c r="C1" s="784" t="s">
        <v>444</v>
      </c>
      <c r="D1" s="784"/>
      <c r="E1" s="785"/>
      <c r="F1" s="785"/>
      <c r="G1" s="785"/>
      <c r="H1" s="785"/>
      <c r="I1" s="785"/>
      <c r="J1" s="785"/>
      <c r="K1" s="788"/>
    </row>
    <row r="2" spans="1:16" ht="21" customHeight="1" x14ac:dyDescent="0.2">
      <c r="A2" s="782"/>
      <c r="B2" s="783"/>
      <c r="C2" s="785"/>
      <c r="D2" s="785"/>
      <c r="E2" s="785"/>
      <c r="F2" s="785"/>
      <c r="G2" s="785"/>
      <c r="H2" s="785"/>
      <c r="I2" s="785"/>
      <c r="J2" s="785"/>
      <c r="K2" s="789"/>
    </row>
    <row r="3" spans="1:16" s="28" customFormat="1" ht="51" customHeight="1" x14ac:dyDescent="0.2">
      <c r="A3" s="790" t="s">
        <v>445</v>
      </c>
      <c r="B3" s="794" t="s">
        <v>399</v>
      </c>
      <c r="C3" s="794" t="s">
        <v>446</v>
      </c>
      <c r="D3" s="794" t="s">
        <v>447</v>
      </c>
      <c r="E3" s="794" t="s">
        <v>448</v>
      </c>
      <c r="F3" s="792" t="s">
        <v>449</v>
      </c>
      <c r="G3" s="792"/>
      <c r="H3" s="793"/>
      <c r="I3" s="793"/>
      <c r="J3" s="792" t="s">
        <v>450</v>
      </c>
      <c r="K3" s="795" t="s">
        <v>451</v>
      </c>
      <c r="M3" s="477"/>
    </row>
    <row r="4" spans="1:16" s="28" customFormat="1" ht="65.25" customHeight="1" x14ac:dyDescent="0.2">
      <c r="A4" s="791"/>
      <c r="B4" s="794"/>
      <c r="C4" s="794"/>
      <c r="D4" s="794"/>
      <c r="E4" s="794"/>
      <c r="F4" s="20" t="s">
        <v>452</v>
      </c>
      <c r="G4" s="20" t="s">
        <v>453</v>
      </c>
      <c r="H4" s="20" t="s">
        <v>454</v>
      </c>
      <c r="I4" s="20" t="s">
        <v>455</v>
      </c>
      <c r="J4" s="792"/>
      <c r="K4" s="795"/>
      <c r="M4" s="477"/>
    </row>
    <row r="5" spans="1:16" s="38" customFormat="1" ht="15.75" customHeight="1" x14ac:dyDescent="0.2">
      <c r="A5" s="382" t="s">
        <v>456</v>
      </c>
      <c r="B5" s="786" t="s">
        <v>457</v>
      </c>
      <c r="C5" s="787"/>
      <c r="D5" s="787"/>
      <c r="E5" s="787"/>
      <c r="F5" s="787"/>
      <c r="G5" s="787"/>
      <c r="H5" s="787"/>
      <c r="I5" s="787"/>
      <c r="J5" s="787"/>
      <c r="K5" s="787"/>
      <c r="M5" s="478"/>
    </row>
    <row r="6" spans="1:16" s="33" customFormat="1" ht="82.5" customHeight="1" x14ac:dyDescent="0.2">
      <c r="A6" s="383"/>
      <c r="B6" s="474" t="s">
        <v>458</v>
      </c>
      <c r="C6" s="473" t="s">
        <v>193</v>
      </c>
      <c r="D6" s="473" t="s">
        <v>26</v>
      </c>
      <c r="E6" s="330" t="s">
        <v>459</v>
      </c>
      <c r="F6" s="378" t="s">
        <v>26</v>
      </c>
      <c r="G6" s="386" t="s">
        <v>26</v>
      </c>
      <c r="H6" s="387" t="s">
        <v>460</v>
      </c>
      <c r="I6" s="386" t="s">
        <v>26</v>
      </c>
      <c r="J6" s="385" t="s">
        <v>461</v>
      </c>
      <c r="K6" s="388" t="s">
        <v>462</v>
      </c>
      <c r="L6" s="38"/>
      <c r="M6" s="479"/>
    </row>
    <row r="7" spans="1:16" s="33" customFormat="1" ht="60.75" customHeight="1" x14ac:dyDescent="0.2">
      <c r="A7" s="383"/>
      <c r="B7" s="474" t="s">
        <v>463</v>
      </c>
      <c r="C7" s="473" t="s">
        <v>193</v>
      </c>
      <c r="D7" s="473" t="s">
        <v>26</v>
      </c>
      <c r="E7" s="330" t="s">
        <v>464</v>
      </c>
      <c r="F7" s="378" t="s">
        <v>26</v>
      </c>
      <c r="G7" s="386" t="s">
        <v>26</v>
      </c>
      <c r="H7" s="387" t="s">
        <v>460</v>
      </c>
      <c r="I7" s="386" t="s">
        <v>26</v>
      </c>
      <c r="J7" s="56" t="s">
        <v>465</v>
      </c>
      <c r="K7" s="475" t="s">
        <v>466</v>
      </c>
      <c r="L7" s="38"/>
      <c r="M7" s="479"/>
    </row>
    <row r="8" spans="1:16" s="33" customFormat="1" ht="153.75" customHeight="1" x14ac:dyDescent="0.2">
      <c r="A8" s="383"/>
      <c r="B8" s="389" t="s">
        <v>467</v>
      </c>
      <c r="C8" s="334" t="s">
        <v>193</v>
      </c>
      <c r="D8" s="334" t="s">
        <v>26</v>
      </c>
      <c r="E8" s="235" t="s">
        <v>832</v>
      </c>
      <c r="F8" s="378" t="s">
        <v>26</v>
      </c>
      <c r="G8" s="386" t="s">
        <v>26</v>
      </c>
      <c r="H8" s="387" t="s">
        <v>460</v>
      </c>
      <c r="I8" s="386" t="s">
        <v>26</v>
      </c>
      <c r="J8" s="235" t="s">
        <v>833</v>
      </c>
      <c r="K8" s="388" t="s">
        <v>468</v>
      </c>
      <c r="L8" s="628" t="s">
        <v>806</v>
      </c>
      <c r="M8" s="479"/>
    </row>
    <row r="9" spans="1:16" s="33" customFormat="1" ht="17.25" customHeight="1" x14ac:dyDescent="0.2">
      <c r="A9" s="390"/>
      <c r="E9" s="234"/>
      <c r="F9" s="379"/>
      <c r="G9" s="391"/>
      <c r="H9" s="2"/>
      <c r="I9" s="391"/>
      <c r="J9" s="234"/>
      <c r="K9" s="392"/>
      <c r="M9" s="479"/>
    </row>
    <row r="10" spans="1:16" s="33" customFormat="1" ht="27.75" customHeight="1" x14ac:dyDescent="0.2">
      <c r="A10" s="383"/>
      <c r="B10" s="749" t="s">
        <v>469</v>
      </c>
      <c r="C10" s="334" t="s">
        <v>4</v>
      </c>
      <c r="D10" s="752" t="s">
        <v>81</v>
      </c>
      <c r="E10" s="236" t="str">
        <f>'Provozní stavy'!F19</f>
        <v>Doplní ÚČASTNÍK / To be filled by CONTRACTOR</v>
      </c>
      <c r="F10" s="765" t="s">
        <v>470</v>
      </c>
      <c r="G10" s="762" t="s">
        <v>471</v>
      </c>
      <c r="H10" s="738" t="s">
        <v>472</v>
      </c>
      <c r="I10" s="762" t="s">
        <v>473</v>
      </c>
      <c r="J10" s="765" t="s">
        <v>474</v>
      </c>
      <c r="K10" s="758"/>
      <c r="M10" s="479"/>
    </row>
    <row r="11" spans="1:16" s="33" customFormat="1" ht="27.75" customHeight="1" x14ac:dyDescent="0.2">
      <c r="A11" s="393"/>
      <c r="B11" s="751"/>
      <c r="C11" s="334" t="s">
        <v>6</v>
      </c>
      <c r="D11" s="754"/>
      <c r="E11" s="236" t="str">
        <f>'Provozní stavy'!H19</f>
        <v>Doplní ÚČASTNÍK / To be filled by CONTRACTOR</v>
      </c>
      <c r="F11" s="767"/>
      <c r="G11" s="764"/>
      <c r="H11" s="771"/>
      <c r="I11" s="764"/>
      <c r="J11" s="767"/>
      <c r="K11" s="760"/>
      <c r="M11" s="479"/>
    </row>
    <row r="12" spans="1:16" s="34" customFormat="1" ht="42" customHeight="1" x14ac:dyDescent="0.2">
      <c r="A12" s="394"/>
      <c r="B12" s="778" t="s">
        <v>475</v>
      </c>
      <c r="C12" s="335" t="s">
        <v>5</v>
      </c>
      <c r="D12" s="752" t="s">
        <v>91</v>
      </c>
      <c r="E12" s="236" t="e">
        <f>'Provozní stavy'!G27</f>
        <v>#VALUE!</v>
      </c>
      <c r="F12" s="779" t="s">
        <v>476</v>
      </c>
      <c r="G12" s="762" t="s">
        <v>471</v>
      </c>
      <c r="H12" s="738" t="s">
        <v>472</v>
      </c>
      <c r="I12" s="762" t="s">
        <v>473</v>
      </c>
      <c r="J12" s="761" t="s">
        <v>477</v>
      </c>
      <c r="K12" s="758"/>
      <c r="L12" s="33"/>
      <c r="M12" s="479"/>
      <c r="N12" s="33"/>
      <c r="O12" s="33"/>
      <c r="P12" s="33"/>
    </row>
    <row r="13" spans="1:16" s="34" customFormat="1" ht="42" customHeight="1" x14ac:dyDescent="0.2">
      <c r="A13" s="394"/>
      <c r="B13" s="778"/>
      <c r="C13" s="335" t="s">
        <v>13</v>
      </c>
      <c r="D13" s="753"/>
      <c r="E13" s="236" t="e">
        <f>'Provozní stavy'!O27</f>
        <v>#VALUE!</v>
      </c>
      <c r="F13" s="779"/>
      <c r="G13" s="764"/>
      <c r="H13" s="771"/>
      <c r="I13" s="764"/>
      <c r="J13" s="761"/>
      <c r="K13" s="760"/>
      <c r="L13" s="33"/>
      <c r="M13" s="479"/>
      <c r="N13" s="33"/>
      <c r="O13" s="33"/>
      <c r="P13" s="33"/>
    </row>
    <row r="14" spans="1:16" s="34" customFormat="1" ht="39.75" customHeight="1" x14ac:dyDescent="0.2">
      <c r="A14" s="394"/>
      <c r="B14" s="453" t="s">
        <v>478</v>
      </c>
      <c r="C14" s="334" t="s">
        <v>191</v>
      </c>
      <c r="D14" s="334" t="s">
        <v>479</v>
      </c>
      <c r="E14" s="405" t="s">
        <v>224</v>
      </c>
      <c r="F14" s="378" t="s">
        <v>26</v>
      </c>
      <c r="G14" s="386" t="s">
        <v>26</v>
      </c>
      <c r="H14" s="387" t="s">
        <v>460</v>
      </c>
      <c r="I14" s="386" t="s">
        <v>26</v>
      </c>
      <c r="J14" s="271" t="s">
        <v>480</v>
      </c>
      <c r="K14" s="395" t="s">
        <v>481</v>
      </c>
      <c r="L14" s="33"/>
      <c r="M14" s="479"/>
      <c r="N14" s="33"/>
      <c r="O14" s="33"/>
      <c r="P14" s="33"/>
    </row>
    <row r="15" spans="1:16" s="33" customFormat="1" ht="51.75" customHeight="1" x14ac:dyDescent="0.2">
      <c r="A15" s="383"/>
      <c r="B15" s="749" t="s">
        <v>482</v>
      </c>
      <c r="C15" s="637" t="s">
        <v>10</v>
      </c>
      <c r="D15" s="752" t="s">
        <v>103</v>
      </c>
      <c r="E15" s="236" t="str">
        <f>'Provozní stavy'!F31</f>
        <v>Doplní ÚČASTNÍK / To be filled by CONTRACTOR</v>
      </c>
      <c r="F15" s="608" t="s">
        <v>826</v>
      </c>
      <c r="G15" s="762" t="s">
        <v>471</v>
      </c>
      <c r="H15" s="738" t="s">
        <v>472</v>
      </c>
      <c r="I15" s="762" t="s">
        <v>473</v>
      </c>
      <c r="J15" s="459" t="s">
        <v>829</v>
      </c>
      <c r="K15" s="632" t="s">
        <v>483</v>
      </c>
      <c r="L15" s="629" t="s">
        <v>806</v>
      </c>
      <c r="M15" s="479"/>
    </row>
    <row r="16" spans="1:16" s="33" customFormat="1" ht="51.75" customHeight="1" x14ac:dyDescent="0.2">
      <c r="A16" s="383"/>
      <c r="B16" s="751"/>
      <c r="C16" s="334" t="s">
        <v>192</v>
      </c>
      <c r="D16" s="754"/>
      <c r="E16" s="236" t="str">
        <f>'Provozní stavy'!Q31</f>
        <v>Doplní ÚČASTNÍK / To be filled by CONTRACTOR</v>
      </c>
      <c r="F16" s="608" t="s">
        <v>827</v>
      </c>
      <c r="G16" s="764"/>
      <c r="H16" s="771"/>
      <c r="I16" s="764"/>
      <c r="J16" s="459" t="s">
        <v>828</v>
      </c>
      <c r="K16" s="388" t="s">
        <v>484</v>
      </c>
      <c r="L16" s="629" t="s">
        <v>806</v>
      </c>
      <c r="M16" s="479"/>
    </row>
    <row r="17" spans="1:13" s="33" customFormat="1" ht="22.5" customHeight="1" x14ac:dyDescent="0.2">
      <c r="A17" s="383"/>
      <c r="B17" s="749" t="s">
        <v>485</v>
      </c>
      <c r="C17" s="334" t="s">
        <v>4</v>
      </c>
      <c r="D17" s="752" t="s">
        <v>106</v>
      </c>
      <c r="E17" s="56">
        <v>485</v>
      </c>
      <c r="F17" s="772" t="s">
        <v>486</v>
      </c>
      <c r="G17" s="762" t="s">
        <v>471</v>
      </c>
      <c r="H17" s="738" t="s">
        <v>472</v>
      </c>
      <c r="I17" s="762" t="s">
        <v>473</v>
      </c>
      <c r="J17" s="775" t="s">
        <v>487</v>
      </c>
      <c r="K17" s="758"/>
      <c r="M17" s="479"/>
    </row>
    <row r="18" spans="1:13" s="33" customFormat="1" ht="22.5" customHeight="1" x14ac:dyDescent="0.2">
      <c r="A18" s="383"/>
      <c r="B18" s="750"/>
      <c r="C18" s="334" t="s">
        <v>5</v>
      </c>
      <c r="D18" s="753"/>
      <c r="E18" s="56">
        <v>485</v>
      </c>
      <c r="F18" s="773"/>
      <c r="G18" s="763"/>
      <c r="H18" s="739"/>
      <c r="I18" s="763"/>
      <c r="J18" s="776"/>
      <c r="K18" s="759"/>
      <c r="M18" s="479"/>
    </row>
    <row r="19" spans="1:13" s="33" customFormat="1" ht="22.5" customHeight="1" x14ac:dyDescent="0.2">
      <c r="A19" s="383"/>
      <c r="B19" s="750"/>
      <c r="C19" s="334" t="s">
        <v>6</v>
      </c>
      <c r="D19" s="753"/>
      <c r="E19" s="56">
        <v>485</v>
      </c>
      <c r="F19" s="773"/>
      <c r="G19" s="763"/>
      <c r="H19" s="739"/>
      <c r="I19" s="763"/>
      <c r="J19" s="776"/>
      <c r="K19" s="759"/>
      <c r="M19" s="479"/>
    </row>
    <row r="20" spans="1:13" s="33" customFormat="1" ht="22.5" customHeight="1" x14ac:dyDescent="0.2">
      <c r="A20" s="383"/>
      <c r="B20" s="751"/>
      <c r="C20" s="334" t="s">
        <v>8</v>
      </c>
      <c r="D20" s="754"/>
      <c r="E20" s="56">
        <f>'Provozní stavy'!J32</f>
        <v>485</v>
      </c>
      <c r="F20" s="774"/>
      <c r="G20" s="764"/>
      <c r="H20" s="771"/>
      <c r="I20" s="764"/>
      <c r="J20" s="777"/>
      <c r="K20" s="760"/>
      <c r="M20" s="479"/>
    </row>
    <row r="21" spans="1:13" s="33" customFormat="1" ht="22.5" customHeight="1" x14ac:dyDescent="0.2">
      <c r="A21" s="383"/>
      <c r="B21" s="749" t="s">
        <v>488</v>
      </c>
      <c r="C21" s="334" t="s">
        <v>4</v>
      </c>
      <c r="D21" s="752" t="s">
        <v>111</v>
      </c>
      <c r="E21" s="274" t="str">
        <f>'Provozní stavy'!F35</f>
        <v>Doplní ÚČASTNÍK / To be filled by CONTRACTOR</v>
      </c>
      <c r="F21" s="765" t="s">
        <v>489</v>
      </c>
      <c r="G21" s="762" t="s">
        <v>471</v>
      </c>
      <c r="H21" s="738" t="s">
        <v>472</v>
      </c>
      <c r="I21" s="762" t="s">
        <v>473</v>
      </c>
      <c r="J21" s="768" t="s">
        <v>490</v>
      </c>
      <c r="K21" s="758"/>
      <c r="M21" s="479"/>
    </row>
    <row r="22" spans="1:13" s="33" customFormat="1" ht="22.5" customHeight="1" x14ac:dyDescent="0.2">
      <c r="A22" s="383"/>
      <c r="B22" s="750"/>
      <c r="C22" s="334" t="s">
        <v>6</v>
      </c>
      <c r="D22" s="753"/>
      <c r="E22" s="236" t="str">
        <f>'Provozní stavy'!H35</f>
        <v>Doplní ÚČASTNÍK / To be filled by CONTRACTOR</v>
      </c>
      <c r="F22" s="766"/>
      <c r="G22" s="763"/>
      <c r="H22" s="739"/>
      <c r="I22" s="763"/>
      <c r="J22" s="769"/>
      <c r="K22" s="759"/>
      <c r="M22" s="479"/>
    </row>
    <row r="23" spans="1:13" s="33" customFormat="1" ht="22.5" customHeight="1" x14ac:dyDescent="0.2">
      <c r="A23" s="383"/>
      <c r="B23" s="751"/>
      <c r="C23" s="334" t="s">
        <v>8</v>
      </c>
      <c r="D23" s="754"/>
      <c r="E23" s="236" t="str">
        <f>'Provozní stavy'!J35</f>
        <v>Doplní ÚČASTNÍK / To be filled by CONTRACTOR</v>
      </c>
      <c r="F23" s="767"/>
      <c r="G23" s="764"/>
      <c r="H23" s="771"/>
      <c r="I23" s="764"/>
      <c r="J23" s="770"/>
      <c r="K23" s="760"/>
      <c r="M23" s="479"/>
    </row>
    <row r="24" spans="1:13" s="33" customFormat="1" ht="22.5" customHeight="1" x14ac:dyDescent="0.2">
      <c r="A24" s="383"/>
      <c r="B24" s="749" t="s">
        <v>491</v>
      </c>
      <c r="C24" s="334" t="s">
        <v>4</v>
      </c>
      <c r="D24" s="752" t="s">
        <v>116</v>
      </c>
      <c r="E24" s="236" t="str">
        <f>'Provozní stavy'!F37</f>
        <v>Doplní ÚČASTNÍK / To be filled by CONTRACTOR</v>
      </c>
      <c r="F24" s="765" t="s">
        <v>492</v>
      </c>
      <c r="G24" s="762" t="s">
        <v>471</v>
      </c>
      <c r="H24" s="738" t="s">
        <v>472</v>
      </c>
      <c r="I24" s="762" t="s">
        <v>473</v>
      </c>
      <c r="J24" s="768" t="s">
        <v>493</v>
      </c>
      <c r="K24" s="758"/>
      <c r="M24" s="479"/>
    </row>
    <row r="25" spans="1:13" s="33" customFormat="1" ht="22.5" customHeight="1" x14ac:dyDescent="0.2">
      <c r="A25" s="383"/>
      <c r="B25" s="750"/>
      <c r="C25" s="334" t="s">
        <v>5</v>
      </c>
      <c r="D25" s="753"/>
      <c r="E25" s="236" t="str">
        <f>'Provozní stavy'!G37</f>
        <v>Doplní ÚČASTNÍK / To be filled by CONTRACTOR</v>
      </c>
      <c r="F25" s="766"/>
      <c r="G25" s="763"/>
      <c r="H25" s="739"/>
      <c r="I25" s="763"/>
      <c r="J25" s="769"/>
      <c r="K25" s="759"/>
      <c r="M25" s="479"/>
    </row>
    <row r="26" spans="1:13" s="33" customFormat="1" ht="22.5" customHeight="1" x14ac:dyDescent="0.2">
      <c r="A26" s="383"/>
      <c r="B26" s="750"/>
      <c r="C26" s="334" t="s">
        <v>6</v>
      </c>
      <c r="D26" s="753"/>
      <c r="E26" s="236" t="str">
        <f>'Provozní stavy'!H37</f>
        <v>Doplní ÚČASTNÍK / To be filled by CONTRACTOR</v>
      </c>
      <c r="F26" s="766"/>
      <c r="G26" s="763"/>
      <c r="H26" s="739"/>
      <c r="I26" s="763"/>
      <c r="J26" s="769"/>
      <c r="K26" s="759"/>
      <c r="M26" s="479"/>
    </row>
    <row r="27" spans="1:13" s="33" customFormat="1" ht="22.5" customHeight="1" x14ac:dyDescent="0.2">
      <c r="A27" s="383"/>
      <c r="B27" s="751"/>
      <c r="C27" s="334" t="s">
        <v>8</v>
      </c>
      <c r="D27" s="754"/>
      <c r="E27" s="236" t="str">
        <f>'Provozní stavy'!J37</f>
        <v>Doplní ÚČASTNÍK / To be filled by CONTRACTOR</v>
      </c>
      <c r="F27" s="767"/>
      <c r="G27" s="764"/>
      <c r="H27" s="771"/>
      <c r="I27" s="764"/>
      <c r="J27" s="770"/>
      <c r="K27" s="760"/>
      <c r="M27" s="479"/>
    </row>
    <row r="28" spans="1:13" s="33" customFormat="1" ht="22.5" customHeight="1" x14ac:dyDescent="0.2">
      <c r="A28" s="383"/>
      <c r="B28" s="778" t="s">
        <v>494</v>
      </c>
      <c r="C28" s="334" t="s">
        <v>4</v>
      </c>
      <c r="D28" s="752" t="s">
        <v>120</v>
      </c>
      <c r="E28" s="274" t="str">
        <f>'Provozní stavy'!F40</f>
        <v>Doplní ÚČASTNÍK / To be filled by CONTRACTOR</v>
      </c>
      <c r="F28" s="765" t="s">
        <v>495</v>
      </c>
      <c r="G28" s="762" t="s">
        <v>471</v>
      </c>
      <c r="H28" s="738" t="s">
        <v>472</v>
      </c>
      <c r="I28" s="762" t="s">
        <v>473</v>
      </c>
      <c r="J28" s="768" t="s">
        <v>496</v>
      </c>
      <c r="K28" s="758"/>
      <c r="L28" s="629" t="s">
        <v>497</v>
      </c>
      <c r="M28" s="479"/>
    </row>
    <row r="29" spans="1:13" s="33" customFormat="1" ht="22.5" customHeight="1" x14ac:dyDescent="0.2">
      <c r="A29" s="383"/>
      <c r="B29" s="778"/>
      <c r="C29" s="334" t="s">
        <v>5</v>
      </c>
      <c r="D29" s="753"/>
      <c r="E29" s="274" t="str">
        <f>'Provozní stavy'!G40</f>
        <v>Doplní ÚČASTNÍK / To be filled by CONTRACTOR</v>
      </c>
      <c r="F29" s="766"/>
      <c r="G29" s="763"/>
      <c r="H29" s="739"/>
      <c r="I29" s="763"/>
      <c r="J29" s="769"/>
      <c r="K29" s="759"/>
      <c r="M29" s="479"/>
    </row>
    <row r="30" spans="1:13" s="33" customFormat="1" ht="22.5" customHeight="1" x14ac:dyDescent="0.2">
      <c r="A30" s="383"/>
      <c r="B30" s="778"/>
      <c r="C30" s="334" t="s">
        <v>6</v>
      </c>
      <c r="D30" s="753"/>
      <c r="E30" s="274" t="str">
        <f>'Provozní stavy'!H40</f>
        <v>Doplní ÚČASTNÍK / To be filled by CONTRACTOR</v>
      </c>
      <c r="F30" s="766"/>
      <c r="G30" s="763"/>
      <c r="H30" s="739"/>
      <c r="I30" s="763"/>
      <c r="J30" s="769"/>
      <c r="K30" s="759"/>
      <c r="M30" s="479"/>
    </row>
    <row r="31" spans="1:13" s="33" customFormat="1" ht="22.5" customHeight="1" x14ac:dyDescent="0.2">
      <c r="A31" s="383"/>
      <c r="B31" s="778"/>
      <c r="C31" s="334" t="s">
        <v>8</v>
      </c>
      <c r="D31" s="753"/>
      <c r="E31" s="274" t="str">
        <f>'Provozní stavy'!J40</f>
        <v>Doplní ÚČASTNÍK / To be filled by CONTRACTOR</v>
      </c>
      <c r="F31" s="767"/>
      <c r="G31" s="764"/>
      <c r="H31" s="739"/>
      <c r="I31" s="763"/>
      <c r="J31" s="770"/>
      <c r="K31" s="760"/>
      <c r="M31" s="479"/>
    </row>
    <row r="32" spans="1:13" s="33" customFormat="1" ht="31.5" customHeight="1" x14ac:dyDescent="0.2">
      <c r="A32" s="383"/>
      <c r="B32" s="778" t="s">
        <v>498</v>
      </c>
      <c r="C32" s="334" t="s">
        <v>4</v>
      </c>
      <c r="D32" s="752" t="s">
        <v>127</v>
      </c>
      <c r="E32" s="273" t="e">
        <f>'Provozní stavy'!F46</f>
        <v>#VALUE!</v>
      </c>
      <c r="F32" s="765" t="s">
        <v>499</v>
      </c>
      <c r="G32" s="762" t="s">
        <v>471</v>
      </c>
      <c r="H32" s="738" t="s">
        <v>472</v>
      </c>
      <c r="I32" s="762" t="s">
        <v>473</v>
      </c>
      <c r="J32" s="768" t="s">
        <v>500</v>
      </c>
      <c r="K32" s="758"/>
      <c r="M32" s="479"/>
    </row>
    <row r="33" spans="1:13" s="33" customFormat="1" ht="31.5" customHeight="1" x14ac:dyDescent="0.2">
      <c r="A33" s="383"/>
      <c r="B33" s="778"/>
      <c r="C33" s="334" t="s">
        <v>6</v>
      </c>
      <c r="D33" s="754"/>
      <c r="E33" s="273" t="e">
        <f>'Provozní stavy'!H46</f>
        <v>#VALUE!</v>
      </c>
      <c r="F33" s="766"/>
      <c r="G33" s="763"/>
      <c r="H33" s="771"/>
      <c r="I33" s="764"/>
      <c r="J33" s="769"/>
      <c r="K33" s="760"/>
      <c r="M33" s="479"/>
    </row>
    <row r="34" spans="1:13" s="33" customFormat="1" ht="25.5" customHeight="1" x14ac:dyDescent="0.2">
      <c r="A34" s="383"/>
      <c r="B34" s="749" t="s">
        <v>501</v>
      </c>
      <c r="C34" s="334" t="s">
        <v>4</v>
      </c>
      <c r="D34" s="752" t="s">
        <v>143</v>
      </c>
      <c r="E34" s="274" t="e">
        <f>'Provozní stavy'!F56</f>
        <v>#VALUE!</v>
      </c>
      <c r="F34" s="765" t="s">
        <v>502</v>
      </c>
      <c r="G34" s="762" t="s">
        <v>471</v>
      </c>
      <c r="H34" s="738" t="s">
        <v>472</v>
      </c>
      <c r="I34" s="762" t="s">
        <v>473</v>
      </c>
      <c r="J34" s="768" t="s">
        <v>503</v>
      </c>
      <c r="K34" s="796"/>
      <c r="M34" s="479"/>
    </row>
    <row r="35" spans="1:13" s="33" customFormat="1" ht="22.5" customHeight="1" x14ac:dyDescent="0.2">
      <c r="A35" s="383"/>
      <c r="B35" s="750"/>
      <c r="C35" s="334" t="s">
        <v>5</v>
      </c>
      <c r="D35" s="753"/>
      <c r="E35" s="274" t="e">
        <f>'Provozní stavy'!G56</f>
        <v>#VALUE!</v>
      </c>
      <c r="F35" s="766"/>
      <c r="G35" s="763"/>
      <c r="H35" s="739"/>
      <c r="I35" s="763"/>
      <c r="J35" s="769"/>
      <c r="K35" s="797"/>
      <c r="M35" s="479"/>
    </row>
    <row r="36" spans="1:13" s="33" customFormat="1" ht="22.5" customHeight="1" x14ac:dyDescent="0.2">
      <c r="A36" s="383"/>
      <c r="B36" s="750"/>
      <c r="C36" s="334" t="s">
        <v>6</v>
      </c>
      <c r="D36" s="753"/>
      <c r="E36" s="274" t="e">
        <f>'Provozní stavy'!H56</f>
        <v>#VALUE!</v>
      </c>
      <c r="F36" s="766"/>
      <c r="G36" s="763"/>
      <c r="H36" s="739"/>
      <c r="I36" s="763"/>
      <c r="J36" s="769"/>
      <c r="K36" s="797"/>
      <c r="M36" s="479"/>
    </row>
    <row r="37" spans="1:13" s="33" customFormat="1" ht="22.5" customHeight="1" x14ac:dyDescent="0.2">
      <c r="A37" s="383"/>
      <c r="B37" s="751"/>
      <c r="C37" s="334" t="s">
        <v>8</v>
      </c>
      <c r="D37" s="754"/>
      <c r="E37" s="274" t="e">
        <f>'Provozní stavy'!J56</f>
        <v>#VALUE!</v>
      </c>
      <c r="F37" s="767"/>
      <c r="G37" s="764"/>
      <c r="H37" s="771"/>
      <c r="I37" s="764"/>
      <c r="J37" s="770"/>
      <c r="K37" s="798"/>
      <c r="M37" s="479"/>
    </row>
    <row r="38" spans="1:13" s="33" customFormat="1" ht="22.5" customHeight="1" x14ac:dyDescent="0.2">
      <c r="A38" s="383"/>
      <c r="B38" s="749" t="s">
        <v>504</v>
      </c>
      <c r="C38" s="334" t="s">
        <v>4</v>
      </c>
      <c r="D38" s="752" t="s">
        <v>156</v>
      </c>
      <c r="E38" s="273" t="e">
        <f>'Provozní stavy'!F64</f>
        <v>#VALUE!</v>
      </c>
      <c r="F38" s="765" t="s">
        <v>502</v>
      </c>
      <c r="G38" s="762" t="s">
        <v>471</v>
      </c>
      <c r="H38" s="738" t="s">
        <v>472</v>
      </c>
      <c r="I38" s="762" t="s">
        <v>473</v>
      </c>
      <c r="J38" s="768" t="s">
        <v>503</v>
      </c>
      <c r="K38" s="758"/>
      <c r="M38" s="479"/>
    </row>
    <row r="39" spans="1:13" s="33" customFormat="1" ht="22.5" customHeight="1" x14ac:dyDescent="0.2">
      <c r="A39" s="383"/>
      <c r="B39" s="750"/>
      <c r="C39" s="334" t="s">
        <v>5</v>
      </c>
      <c r="D39" s="753"/>
      <c r="E39" s="273" t="e">
        <f>'Provozní stavy'!G64</f>
        <v>#VALUE!</v>
      </c>
      <c r="F39" s="766"/>
      <c r="G39" s="763"/>
      <c r="H39" s="739"/>
      <c r="I39" s="763"/>
      <c r="J39" s="769"/>
      <c r="K39" s="759"/>
      <c r="M39" s="479"/>
    </row>
    <row r="40" spans="1:13" s="33" customFormat="1" ht="22.5" customHeight="1" x14ac:dyDescent="0.2">
      <c r="A40" s="383"/>
      <c r="B40" s="750"/>
      <c r="C40" s="334" t="s">
        <v>6</v>
      </c>
      <c r="D40" s="753"/>
      <c r="E40" s="273" t="e">
        <f>'Provozní stavy'!H64</f>
        <v>#VALUE!</v>
      </c>
      <c r="F40" s="766"/>
      <c r="G40" s="763"/>
      <c r="H40" s="739"/>
      <c r="I40" s="763"/>
      <c r="J40" s="769"/>
      <c r="K40" s="759"/>
      <c r="M40" s="479"/>
    </row>
    <row r="41" spans="1:13" s="33" customFormat="1" ht="22.5" customHeight="1" x14ac:dyDescent="0.2">
      <c r="A41" s="383"/>
      <c r="B41" s="751"/>
      <c r="C41" s="334" t="s">
        <v>8</v>
      </c>
      <c r="D41" s="754"/>
      <c r="E41" s="273" t="e">
        <f>'Provozní stavy'!J64</f>
        <v>#VALUE!</v>
      </c>
      <c r="F41" s="767"/>
      <c r="G41" s="764"/>
      <c r="H41" s="771"/>
      <c r="I41" s="764"/>
      <c r="J41" s="770"/>
      <c r="K41" s="760"/>
      <c r="M41" s="479"/>
    </row>
    <row r="42" spans="1:13" s="33" customFormat="1" ht="22.5" customHeight="1" x14ac:dyDescent="0.2">
      <c r="A42" s="383"/>
      <c r="B42" s="749" t="s">
        <v>505</v>
      </c>
      <c r="C42" s="334" t="s">
        <v>4</v>
      </c>
      <c r="D42" s="752" t="s">
        <v>168</v>
      </c>
      <c r="E42" s="236" t="str">
        <f>'Provozní stavy'!F71</f>
        <v>Doplní ÚČASTNÍK / To be filled by CONTRACTOR</v>
      </c>
      <c r="F42" s="772" t="s">
        <v>506</v>
      </c>
      <c r="G42" s="758" t="s">
        <v>471</v>
      </c>
      <c r="H42" s="746" t="s">
        <v>472</v>
      </c>
      <c r="I42" s="758" t="s">
        <v>473</v>
      </c>
      <c r="J42" s="775" t="s">
        <v>507</v>
      </c>
      <c r="K42" s="740" t="s">
        <v>508</v>
      </c>
      <c r="M42" s="479"/>
    </row>
    <row r="43" spans="1:13" s="33" customFormat="1" ht="22.5" customHeight="1" x14ac:dyDescent="0.2">
      <c r="A43" s="383"/>
      <c r="B43" s="750"/>
      <c r="C43" s="334" t="s">
        <v>5</v>
      </c>
      <c r="D43" s="753"/>
      <c r="E43" s="236" t="str">
        <f>'Provozní stavy'!G71</f>
        <v>Doplní ÚČASTNÍK / To be filled by CONTRACTOR</v>
      </c>
      <c r="F43" s="773"/>
      <c r="G43" s="759"/>
      <c r="H43" s="747"/>
      <c r="I43" s="759"/>
      <c r="J43" s="776"/>
      <c r="K43" s="741"/>
      <c r="M43" s="479"/>
    </row>
    <row r="44" spans="1:13" s="33" customFormat="1" ht="22.5" customHeight="1" x14ac:dyDescent="0.2">
      <c r="A44" s="383"/>
      <c r="B44" s="750"/>
      <c r="C44" s="334" t="s">
        <v>6</v>
      </c>
      <c r="D44" s="753"/>
      <c r="E44" s="236" t="str">
        <f>'Provozní stavy'!H71</f>
        <v>Doplní ÚČASTNÍK / To be filled by CONTRACTOR</v>
      </c>
      <c r="F44" s="773"/>
      <c r="G44" s="759"/>
      <c r="H44" s="747"/>
      <c r="I44" s="759"/>
      <c r="J44" s="776"/>
      <c r="K44" s="741"/>
      <c r="M44" s="479"/>
    </row>
    <row r="45" spans="1:13" s="33" customFormat="1" ht="22.5" customHeight="1" x14ac:dyDescent="0.2">
      <c r="A45" s="383"/>
      <c r="B45" s="750"/>
      <c r="C45" s="334" t="s">
        <v>11</v>
      </c>
      <c r="D45" s="753"/>
      <c r="E45" s="236" t="str">
        <f>'Provozní stavy'!$M$71</f>
        <v>Doplní ÚČASTNÍK / To be filled by CONTRACTOR</v>
      </c>
      <c r="F45" s="773"/>
      <c r="G45" s="759"/>
      <c r="H45" s="747"/>
      <c r="I45" s="759"/>
      <c r="J45" s="776"/>
      <c r="K45" s="741"/>
      <c r="M45" s="479"/>
    </row>
    <row r="46" spans="1:13" s="33" customFormat="1" ht="22.5" customHeight="1" x14ac:dyDescent="0.2">
      <c r="A46" s="383"/>
      <c r="B46" s="750"/>
      <c r="C46" s="334" t="s">
        <v>12</v>
      </c>
      <c r="D46" s="753"/>
      <c r="E46" s="236" t="str">
        <f>'Provozní stavy'!$N$71</f>
        <v>Doplní ÚČASTNÍK / To be filled by CONTRACTOR</v>
      </c>
      <c r="F46" s="773"/>
      <c r="G46" s="759"/>
      <c r="H46" s="747"/>
      <c r="I46" s="759"/>
      <c r="J46" s="776"/>
      <c r="K46" s="741"/>
      <c r="M46" s="479"/>
    </row>
    <row r="47" spans="1:13" s="33" customFormat="1" ht="22.5" customHeight="1" x14ac:dyDescent="0.2">
      <c r="A47" s="383"/>
      <c r="B47" s="751"/>
      <c r="C47" s="334" t="s">
        <v>13</v>
      </c>
      <c r="D47" s="754"/>
      <c r="E47" s="236" t="str">
        <f>'Provozní stavy'!$O$71</f>
        <v>Doplní ÚČASTNÍK / To be filled by CONTRACTOR</v>
      </c>
      <c r="F47" s="774"/>
      <c r="G47" s="760"/>
      <c r="H47" s="748"/>
      <c r="I47" s="760"/>
      <c r="J47" s="777"/>
      <c r="K47" s="742"/>
      <c r="M47" s="479"/>
    </row>
    <row r="48" spans="1:13" s="33" customFormat="1" ht="22.5" customHeight="1" x14ac:dyDescent="0.2">
      <c r="A48" s="383"/>
      <c r="B48" s="749" t="s">
        <v>509</v>
      </c>
      <c r="C48" s="334" t="s">
        <v>4</v>
      </c>
      <c r="D48" s="752" t="s">
        <v>152</v>
      </c>
      <c r="E48" s="330">
        <v>120</v>
      </c>
      <c r="F48" s="743" t="s">
        <v>26</v>
      </c>
      <c r="G48" s="735" t="s">
        <v>26</v>
      </c>
      <c r="H48" s="738" t="s">
        <v>460</v>
      </c>
      <c r="I48" s="735" t="s">
        <v>26</v>
      </c>
      <c r="J48" s="768" t="s">
        <v>837</v>
      </c>
      <c r="K48" s="758"/>
      <c r="M48" s="479"/>
    </row>
    <row r="49" spans="1:13" s="33" customFormat="1" ht="22.5" customHeight="1" x14ac:dyDescent="0.2">
      <c r="A49" s="383"/>
      <c r="B49" s="750"/>
      <c r="C49" s="334" t="s">
        <v>5</v>
      </c>
      <c r="D49" s="753"/>
      <c r="E49" s="365">
        <v>90</v>
      </c>
      <c r="F49" s="744"/>
      <c r="G49" s="736"/>
      <c r="H49" s="739"/>
      <c r="I49" s="736"/>
      <c r="J49" s="769"/>
      <c r="K49" s="759"/>
      <c r="L49" s="576"/>
      <c r="M49" s="479"/>
    </row>
    <row r="50" spans="1:13" s="33" customFormat="1" ht="22.5" customHeight="1" x14ac:dyDescent="0.2">
      <c r="A50" s="383"/>
      <c r="B50" s="750"/>
      <c r="C50" s="334" t="s">
        <v>6</v>
      </c>
      <c r="D50" s="753"/>
      <c r="E50" s="365">
        <v>90</v>
      </c>
      <c r="F50" s="744"/>
      <c r="G50" s="736"/>
      <c r="H50" s="739"/>
      <c r="I50" s="736"/>
      <c r="J50" s="769"/>
      <c r="K50" s="759"/>
      <c r="M50" s="479"/>
    </row>
    <row r="51" spans="1:13" s="33" customFormat="1" ht="22.5" customHeight="1" x14ac:dyDescent="0.2">
      <c r="A51" s="383"/>
      <c r="B51" s="751"/>
      <c r="C51" s="334" t="s">
        <v>8</v>
      </c>
      <c r="D51" s="754"/>
      <c r="E51" s="368">
        <v>120</v>
      </c>
      <c r="F51" s="745"/>
      <c r="G51" s="737"/>
      <c r="H51" s="771"/>
      <c r="I51" s="737"/>
      <c r="J51" s="770"/>
      <c r="K51" s="760"/>
      <c r="M51" s="479"/>
    </row>
    <row r="52" spans="1:13" s="33" customFormat="1" ht="55.5" customHeight="1" x14ac:dyDescent="0.2">
      <c r="A52" s="383"/>
      <c r="B52" s="749" t="s">
        <v>510</v>
      </c>
      <c r="C52" s="334" t="s">
        <v>4</v>
      </c>
      <c r="D52" s="752" t="s">
        <v>266</v>
      </c>
      <c r="E52" s="274" t="e">
        <f>'Provozní stavy'!F74</f>
        <v>#VALUE!</v>
      </c>
      <c r="F52" s="743" t="s">
        <v>26</v>
      </c>
      <c r="G52" s="735" t="s">
        <v>26</v>
      </c>
      <c r="H52" s="738" t="s">
        <v>460</v>
      </c>
      <c r="I52" s="735" t="s">
        <v>26</v>
      </c>
      <c r="J52" s="469" t="s">
        <v>838</v>
      </c>
      <c r="K52" s="758"/>
      <c r="M52" s="479"/>
    </row>
    <row r="53" spans="1:13" s="33" customFormat="1" ht="55.5" customHeight="1" x14ac:dyDescent="0.2">
      <c r="A53" s="383"/>
      <c r="B53" s="750"/>
      <c r="C53" s="334" t="s">
        <v>5</v>
      </c>
      <c r="D53" s="753"/>
      <c r="E53" s="274" t="e">
        <f>'Provozní stavy'!G74</f>
        <v>#VALUE!</v>
      </c>
      <c r="F53" s="744"/>
      <c r="G53" s="736"/>
      <c r="H53" s="739"/>
      <c r="I53" s="736"/>
      <c r="J53" s="469" t="s">
        <v>838</v>
      </c>
      <c r="K53" s="759"/>
      <c r="M53" s="479"/>
    </row>
    <row r="54" spans="1:13" s="33" customFormat="1" ht="55.5" customHeight="1" x14ac:dyDescent="0.2">
      <c r="A54" s="383"/>
      <c r="B54" s="751"/>
      <c r="C54" s="334" t="s">
        <v>6</v>
      </c>
      <c r="D54" s="754"/>
      <c r="E54" s="274" t="e">
        <f>'Provozní stavy'!H74</f>
        <v>#VALUE!</v>
      </c>
      <c r="F54" s="745"/>
      <c r="G54" s="737"/>
      <c r="H54" s="739"/>
      <c r="I54" s="737"/>
      <c r="J54" s="469" t="s">
        <v>838</v>
      </c>
      <c r="K54" s="760"/>
      <c r="M54" s="479"/>
    </row>
    <row r="55" spans="1:13" s="33" customFormat="1" ht="116.25" customHeight="1" x14ac:dyDescent="0.2">
      <c r="A55" s="383"/>
      <c r="B55" s="740" t="s">
        <v>511</v>
      </c>
      <c r="C55" s="334" t="s">
        <v>512</v>
      </c>
      <c r="D55" s="334" t="s">
        <v>26</v>
      </c>
      <c r="E55" s="470">
        <v>7</v>
      </c>
      <c r="F55" s="743" t="s">
        <v>26</v>
      </c>
      <c r="G55" s="735" t="s">
        <v>26</v>
      </c>
      <c r="H55" s="746" t="s">
        <v>460</v>
      </c>
      <c r="I55" s="735" t="s">
        <v>26</v>
      </c>
      <c r="J55" s="459" t="s">
        <v>830</v>
      </c>
      <c r="K55" s="388" t="s">
        <v>513</v>
      </c>
      <c r="L55" s="628" t="s">
        <v>806</v>
      </c>
      <c r="M55" s="479"/>
    </row>
    <row r="56" spans="1:13" s="33" customFormat="1" ht="99" customHeight="1" x14ac:dyDescent="0.2">
      <c r="A56" s="383"/>
      <c r="B56" s="741"/>
      <c r="C56" s="334" t="s">
        <v>35</v>
      </c>
      <c r="D56" s="334" t="s">
        <v>26</v>
      </c>
      <c r="E56" s="470">
        <v>7</v>
      </c>
      <c r="F56" s="744"/>
      <c r="G56" s="736"/>
      <c r="H56" s="747"/>
      <c r="I56" s="736"/>
      <c r="J56" s="459" t="s">
        <v>830</v>
      </c>
      <c r="K56" s="388" t="s">
        <v>514</v>
      </c>
      <c r="L56" s="628" t="s">
        <v>806</v>
      </c>
      <c r="M56" s="479"/>
    </row>
    <row r="57" spans="1:13" s="33" customFormat="1" ht="95.25" customHeight="1" x14ac:dyDescent="0.2">
      <c r="A57" s="383"/>
      <c r="B57" s="742"/>
      <c r="C57" s="334" t="s">
        <v>515</v>
      </c>
      <c r="D57" s="334" t="s">
        <v>26</v>
      </c>
      <c r="E57" s="470">
        <v>7</v>
      </c>
      <c r="F57" s="745"/>
      <c r="G57" s="737"/>
      <c r="H57" s="748"/>
      <c r="I57" s="737"/>
      <c r="J57" s="459" t="s">
        <v>830</v>
      </c>
      <c r="K57" s="388" t="s">
        <v>516</v>
      </c>
      <c r="L57" s="628" t="s">
        <v>806</v>
      </c>
      <c r="M57" s="479"/>
    </row>
    <row r="58" spans="1:13" s="33" customFormat="1" ht="135" customHeight="1" x14ac:dyDescent="0.2">
      <c r="A58" s="383"/>
      <c r="B58" s="388" t="s">
        <v>517</v>
      </c>
      <c r="C58" s="334" t="s">
        <v>4</v>
      </c>
      <c r="D58" s="334" t="s">
        <v>26</v>
      </c>
      <c r="E58" s="385" t="s">
        <v>518</v>
      </c>
      <c r="F58" s="380" t="s">
        <v>26</v>
      </c>
      <c r="G58" s="43" t="s">
        <v>26</v>
      </c>
      <c r="H58" s="387" t="s">
        <v>460</v>
      </c>
      <c r="I58" s="43" t="s">
        <v>26</v>
      </c>
      <c r="J58" s="271" t="s">
        <v>519</v>
      </c>
      <c r="K58" s="388" t="s">
        <v>520</v>
      </c>
      <c r="M58" s="479"/>
    </row>
    <row r="59" spans="1:13" ht="12.75" customHeight="1" x14ac:dyDescent="0.2">
      <c r="A59" s="396" t="s">
        <v>521</v>
      </c>
      <c r="B59" s="756" t="s">
        <v>522</v>
      </c>
      <c r="C59" s="756"/>
      <c r="D59" s="756"/>
      <c r="E59" s="755"/>
      <c r="F59" s="755"/>
      <c r="G59" s="755"/>
      <c r="H59" s="755"/>
      <c r="I59" s="755"/>
      <c r="J59" s="755"/>
      <c r="K59" s="755"/>
      <c r="M59" s="480"/>
    </row>
    <row r="60" spans="1:13" s="33" customFormat="1" ht="63.75" customHeight="1" x14ac:dyDescent="0.2">
      <c r="A60" s="397"/>
      <c r="B60" s="384" t="s">
        <v>523</v>
      </c>
      <c r="C60" s="334" t="s">
        <v>193</v>
      </c>
      <c r="D60" s="334" t="s">
        <v>26</v>
      </c>
      <c r="E60" s="642">
        <v>10</v>
      </c>
      <c r="F60" s="380" t="s">
        <v>26</v>
      </c>
      <c r="G60" s="43" t="s">
        <v>26</v>
      </c>
      <c r="H60" s="387" t="s">
        <v>460</v>
      </c>
      <c r="I60" s="43" t="s">
        <v>26</v>
      </c>
      <c r="J60" s="377" t="s">
        <v>841</v>
      </c>
      <c r="K60" s="740" t="s">
        <v>847</v>
      </c>
      <c r="L60" s="629" t="s">
        <v>842</v>
      </c>
      <c r="M60" s="479"/>
    </row>
    <row r="61" spans="1:13" s="33" customFormat="1" ht="63.75" customHeight="1" x14ac:dyDescent="0.2">
      <c r="A61" s="398"/>
      <c r="B61" s="384" t="s">
        <v>524</v>
      </c>
      <c r="C61" s="334" t="s">
        <v>193</v>
      </c>
      <c r="D61" s="334" t="s">
        <v>26</v>
      </c>
      <c r="E61" s="642">
        <v>10</v>
      </c>
      <c r="F61" s="380" t="s">
        <v>26</v>
      </c>
      <c r="G61" s="43" t="s">
        <v>26</v>
      </c>
      <c r="H61" s="387" t="s">
        <v>460</v>
      </c>
      <c r="I61" s="43" t="s">
        <v>26</v>
      </c>
      <c r="J61" s="377" t="s">
        <v>841</v>
      </c>
      <c r="K61" s="741"/>
      <c r="L61" s="629" t="s">
        <v>844</v>
      </c>
      <c r="M61" s="479"/>
    </row>
    <row r="62" spans="1:13" s="33" customFormat="1" ht="63.75" customHeight="1" x14ac:dyDescent="0.2">
      <c r="A62" s="398"/>
      <c r="B62" s="384" t="s">
        <v>525</v>
      </c>
      <c r="C62" s="334" t="s">
        <v>193</v>
      </c>
      <c r="D62" s="334" t="s">
        <v>26</v>
      </c>
      <c r="E62" s="385">
        <v>1</v>
      </c>
      <c r="F62" s="380" t="s">
        <v>26</v>
      </c>
      <c r="G62" s="43" t="s">
        <v>26</v>
      </c>
      <c r="H62" s="387" t="s">
        <v>460</v>
      </c>
      <c r="I62" s="43" t="s">
        <v>26</v>
      </c>
      <c r="J62" s="377" t="s">
        <v>526</v>
      </c>
      <c r="K62" s="741"/>
      <c r="L62" s="629"/>
      <c r="M62" s="479"/>
    </row>
    <row r="63" spans="1:13" s="33" customFormat="1" ht="61.5" customHeight="1" x14ac:dyDescent="0.2">
      <c r="A63" s="398"/>
      <c r="B63" s="384" t="s">
        <v>527</v>
      </c>
      <c r="C63" s="334" t="s">
        <v>193</v>
      </c>
      <c r="D63" s="334" t="s">
        <v>26</v>
      </c>
      <c r="E63" s="385">
        <v>5</v>
      </c>
      <c r="F63" s="380" t="s">
        <v>26</v>
      </c>
      <c r="G63" s="43" t="s">
        <v>26</v>
      </c>
      <c r="H63" s="387" t="s">
        <v>460</v>
      </c>
      <c r="I63" s="43" t="s">
        <v>26</v>
      </c>
      <c r="J63" s="377" t="s">
        <v>528</v>
      </c>
      <c r="K63" s="741"/>
      <c r="M63" s="479"/>
    </row>
    <row r="64" spans="1:13" s="33" customFormat="1" ht="61.5" customHeight="1" x14ac:dyDescent="0.2">
      <c r="A64" s="398"/>
      <c r="B64" s="606" t="s">
        <v>803</v>
      </c>
      <c r="C64" s="607" t="s">
        <v>193</v>
      </c>
      <c r="D64" s="607" t="s">
        <v>26</v>
      </c>
      <c r="E64" s="608">
        <v>3</v>
      </c>
      <c r="F64" s="609" t="s">
        <v>26</v>
      </c>
      <c r="G64" s="609" t="s">
        <v>26</v>
      </c>
      <c r="H64" s="608" t="s">
        <v>460</v>
      </c>
      <c r="I64" s="609" t="s">
        <v>26</v>
      </c>
      <c r="J64" s="643" t="s">
        <v>845</v>
      </c>
      <c r="K64" s="742"/>
      <c r="L64" s="629" t="s">
        <v>846</v>
      </c>
      <c r="M64" s="479"/>
    </row>
    <row r="65" spans="1:13" s="33" customFormat="1" ht="57.75" customHeight="1" x14ac:dyDescent="0.2">
      <c r="A65" s="398"/>
      <c r="B65" s="384" t="s">
        <v>529</v>
      </c>
      <c r="C65" s="334" t="s">
        <v>193</v>
      </c>
      <c r="D65" s="334" t="s">
        <v>26</v>
      </c>
      <c r="E65" s="642">
        <v>10</v>
      </c>
      <c r="F65" s="380" t="s">
        <v>26</v>
      </c>
      <c r="G65" s="43" t="s">
        <v>26</v>
      </c>
      <c r="H65" s="387" t="s">
        <v>460</v>
      </c>
      <c r="I65" s="43" t="s">
        <v>26</v>
      </c>
      <c r="J65" s="377" t="s">
        <v>843</v>
      </c>
      <c r="K65" s="740" t="s">
        <v>834</v>
      </c>
      <c r="L65" s="629" t="s">
        <v>842</v>
      </c>
      <c r="M65" s="479"/>
    </row>
    <row r="66" spans="1:13" s="33" customFormat="1" ht="44.25" customHeight="1" x14ac:dyDescent="0.2">
      <c r="A66" s="398"/>
      <c r="B66" s="384" t="s">
        <v>530</v>
      </c>
      <c r="C66" s="334" t="s">
        <v>193</v>
      </c>
      <c r="D66" s="334" t="s">
        <v>26</v>
      </c>
      <c r="E66" s="642">
        <v>5</v>
      </c>
      <c r="F66" s="380" t="s">
        <v>26</v>
      </c>
      <c r="G66" s="43" t="s">
        <v>26</v>
      </c>
      <c r="H66" s="387" t="s">
        <v>460</v>
      </c>
      <c r="I66" s="43" t="s">
        <v>26</v>
      </c>
      <c r="J66" s="377" t="s">
        <v>848</v>
      </c>
      <c r="K66" s="741"/>
      <c r="L66" s="629" t="s">
        <v>806</v>
      </c>
      <c r="M66" s="479"/>
    </row>
    <row r="67" spans="1:13" s="33" customFormat="1" ht="44.25" customHeight="1" x14ac:dyDescent="0.2">
      <c r="A67" s="398"/>
      <c r="B67" s="384" t="s">
        <v>531</v>
      </c>
      <c r="C67" s="334" t="s">
        <v>193</v>
      </c>
      <c r="D67" s="334" t="s">
        <v>26</v>
      </c>
      <c r="E67" s="385">
        <v>1</v>
      </c>
      <c r="F67" s="380" t="s">
        <v>26</v>
      </c>
      <c r="G67" s="43" t="s">
        <v>26</v>
      </c>
      <c r="H67" s="387" t="s">
        <v>460</v>
      </c>
      <c r="I67" s="43" t="s">
        <v>26</v>
      </c>
      <c r="J67" s="377" t="s">
        <v>526</v>
      </c>
      <c r="K67" s="741"/>
      <c r="L67" s="629" t="s">
        <v>806</v>
      </c>
      <c r="M67" s="479"/>
    </row>
    <row r="68" spans="1:13" s="33" customFormat="1" ht="64.5" customHeight="1" x14ac:dyDescent="0.2">
      <c r="A68" s="398"/>
      <c r="B68" s="384" t="s">
        <v>532</v>
      </c>
      <c r="C68" s="334" t="s">
        <v>193</v>
      </c>
      <c r="D68" s="334" t="s">
        <v>26</v>
      </c>
      <c r="E68" s="385">
        <v>5</v>
      </c>
      <c r="F68" s="380" t="s">
        <v>26</v>
      </c>
      <c r="G68" s="43" t="s">
        <v>26</v>
      </c>
      <c r="H68" s="387" t="s">
        <v>460</v>
      </c>
      <c r="I68" s="43" t="s">
        <v>26</v>
      </c>
      <c r="J68" s="377" t="s">
        <v>528</v>
      </c>
      <c r="K68" s="741"/>
      <c r="M68" s="479"/>
    </row>
    <row r="69" spans="1:13" s="33" customFormat="1" ht="64.5" customHeight="1" x14ac:dyDescent="0.2">
      <c r="A69" s="398"/>
      <c r="B69" s="606" t="s">
        <v>804</v>
      </c>
      <c r="C69" s="607" t="s">
        <v>193</v>
      </c>
      <c r="D69" s="607" t="s">
        <v>26</v>
      </c>
      <c r="E69" s="608">
        <v>3</v>
      </c>
      <c r="F69" s="609" t="s">
        <v>26</v>
      </c>
      <c r="G69" s="609" t="s">
        <v>26</v>
      </c>
      <c r="H69" s="608" t="s">
        <v>460</v>
      </c>
      <c r="I69" s="609" t="s">
        <v>26</v>
      </c>
      <c r="J69" s="643" t="s">
        <v>845</v>
      </c>
      <c r="K69" s="742"/>
      <c r="L69" s="629" t="s">
        <v>806</v>
      </c>
      <c r="M69" s="479"/>
    </row>
    <row r="70" spans="1:13" s="38" customFormat="1" ht="15.75" customHeight="1" x14ac:dyDescent="0.2">
      <c r="A70" s="399" t="s">
        <v>533</v>
      </c>
      <c r="B70" s="757" t="s">
        <v>534</v>
      </c>
      <c r="C70" s="757"/>
      <c r="D70" s="757"/>
      <c r="E70" s="757"/>
      <c r="F70" s="757"/>
      <c r="G70" s="757"/>
      <c r="H70" s="757"/>
      <c r="I70" s="757"/>
      <c r="J70" s="757"/>
      <c r="K70" s="757"/>
      <c r="M70" s="478"/>
    </row>
    <row r="71" spans="1:13" s="32" customFormat="1" ht="97.5" customHeight="1" x14ac:dyDescent="0.2">
      <c r="A71" s="400" t="s">
        <v>535</v>
      </c>
      <c r="B71" s="401" t="s">
        <v>536</v>
      </c>
      <c r="C71" s="334" t="s">
        <v>193</v>
      </c>
      <c r="D71" s="15" t="s">
        <v>26</v>
      </c>
      <c r="E71" s="402">
        <v>0.96</v>
      </c>
      <c r="F71" s="378" t="s">
        <v>26</v>
      </c>
      <c r="G71" s="403" t="s">
        <v>471</v>
      </c>
      <c r="H71" s="404" t="s">
        <v>26</v>
      </c>
      <c r="I71" s="386" t="s">
        <v>26</v>
      </c>
      <c r="J71" s="387" t="s">
        <v>537</v>
      </c>
      <c r="K71" s="755" t="s">
        <v>538</v>
      </c>
      <c r="M71" s="481"/>
    </row>
    <row r="72" spans="1:13" s="32" customFormat="1" ht="97.5" customHeight="1" x14ac:dyDescent="0.2">
      <c r="A72" s="400" t="s">
        <v>539</v>
      </c>
      <c r="B72" s="384" t="s">
        <v>540</v>
      </c>
      <c r="C72" s="334" t="s">
        <v>193</v>
      </c>
      <c r="D72" s="15" t="s">
        <v>26</v>
      </c>
      <c r="E72" s="402">
        <v>0.98</v>
      </c>
      <c r="F72" s="378" t="s">
        <v>26</v>
      </c>
      <c r="G72" s="403" t="s">
        <v>471</v>
      </c>
      <c r="H72" s="404" t="s">
        <v>26</v>
      </c>
      <c r="I72" s="386" t="s">
        <v>26</v>
      </c>
      <c r="J72" s="387" t="s">
        <v>541</v>
      </c>
      <c r="K72" s="755"/>
      <c r="M72" s="481"/>
    </row>
    <row r="74" spans="1:13" x14ac:dyDescent="0.2">
      <c r="B74" s="454" t="s">
        <v>542</v>
      </c>
      <c r="C74" s="455"/>
      <c r="D74" s="455"/>
      <c r="E74" s="456"/>
      <c r="G74" s="381"/>
      <c r="H74" s="457"/>
      <c r="I74" s="381"/>
      <c r="J74" s="381"/>
      <c r="K74" s="458"/>
    </row>
    <row r="75" spans="1:13" ht="27" customHeight="1" x14ac:dyDescent="0.2">
      <c r="B75" s="734" t="s">
        <v>543</v>
      </c>
      <c r="C75" s="734"/>
      <c r="D75" s="734"/>
      <c r="E75" s="734"/>
      <c r="F75" s="734"/>
      <c r="G75" s="734"/>
      <c r="H75" s="734"/>
      <c r="I75" s="734"/>
      <c r="J75" s="734"/>
      <c r="K75" s="734"/>
    </row>
    <row r="76" spans="1:13" ht="25.5" customHeight="1" x14ac:dyDescent="0.2">
      <c r="B76" s="734" t="s">
        <v>544</v>
      </c>
      <c r="C76" s="734"/>
      <c r="D76" s="734"/>
      <c r="E76" s="734"/>
      <c r="F76" s="734"/>
      <c r="G76" s="734"/>
      <c r="H76" s="734"/>
      <c r="I76" s="734"/>
      <c r="J76" s="734"/>
      <c r="K76" s="734"/>
    </row>
  </sheetData>
  <mergeCells count="124">
    <mergeCell ref="K17:K20"/>
    <mergeCell ref="K12:K13"/>
    <mergeCell ref="K10:K11"/>
    <mergeCell ref="K21:K23"/>
    <mergeCell ref="K24:K27"/>
    <mergeCell ref="K28:K31"/>
    <mergeCell ref="K32:K33"/>
    <mergeCell ref="K34:K37"/>
    <mergeCell ref="K38:K41"/>
    <mergeCell ref="J10:J11"/>
    <mergeCell ref="F24:F27"/>
    <mergeCell ref="G24:G27"/>
    <mergeCell ref="H24:H27"/>
    <mergeCell ref="B34:B37"/>
    <mergeCell ref="I28:I31"/>
    <mergeCell ref="J28:J31"/>
    <mergeCell ref="G28:G31"/>
    <mergeCell ref="I32:I33"/>
    <mergeCell ref="F32:F33"/>
    <mergeCell ref="G32:G33"/>
    <mergeCell ref="B17:B20"/>
    <mergeCell ref="D17:D20"/>
    <mergeCell ref="F17:F20"/>
    <mergeCell ref="I24:I27"/>
    <mergeCell ref="J24:J27"/>
    <mergeCell ref="J17:J20"/>
    <mergeCell ref="H21:H23"/>
    <mergeCell ref="I21:I23"/>
    <mergeCell ref="B21:B23"/>
    <mergeCell ref="B24:B27"/>
    <mergeCell ref="D32:D33"/>
    <mergeCell ref="D21:D23"/>
    <mergeCell ref="B28:B31"/>
    <mergeCell ref="A1:B2"/>
    <mergeCell ref="C1:J2"/>
    <mergeCell ref="B5:K5"/>
    <mergeCell ref="K1:K2"/>
    <mergeCell ref="A3:A4"/>
    <mergeCell ref="F3:I3"/>
    <mergeCell ref="B3:B4"/>
    <mergeCell ref="C3:C4"/>
    <mergeCell ref="D3:D4"/>
    <mergeCell ref="E3:E4"/>
    <mergeCell ref="J3:J4"/>
    <mergeCell ref="K3:K4"/>
    <mergeCell ref="B10:B11"/>
    <mergeCell ref="D10:D11"/>
    <mergeCell ref="F21:F23"/>
    <mergeCell ref="G21:G23"/>
    <mergeCell ref="G17:G20"/>
    <mergeCell ref="H17:H20"/>
    <mergeCell ref="I17:I20"/>
    <mergeCell ref="G15:G16"/>
    <mergeCell ref="H15:H16"/>
    <mergeCell ref="I15:I16"/>
    <mergeCell ref="B12:B13"/>
    <mergeCell ref="D12:D13"/>
    <mergeCell ref="F12:F13"/>
    <mergeCell ref="G12:G13"/>
    <mergeCell ref="H12:H13"/>
    <mergeCell ref="I12:I13"/>
    <mergeCell ref="B15:B16"/>
    <mergeCell ref="D15:D16"/>
    <mergeCell ref="I10:I11"/>
    <mergeCell ref="G10:G11"/>
    <mergeCell ref="H10:H11"/>
    <mergeCell ref="F10:F11"/>
    <mergeCell ref="K42:K47"/>
    <mergeCell ref="H32:H33"/>
    <mergeCell ref="H28:H31"/>
    <mergeCell ref="I38:I41"/>
    <mergeCell ref="J38:J41"/>
    <mergeCell ref="J21:J23"/>
    <mergeCell ref="B48:B51"/>
    <mergeCell ref="D48:D51"/>
    <mergeCell ref="F48:F51"/>
    <mergeCell ref="G48:G51"/>
    <mergeCell ref="H48:H51"/>
    <mergeCell ref="B38:B41"/>
    <mergeCell ref="D38:D41"/>
    <mergeCell ref="F38:F41"/>
    <mergeCell ref="G38:G41"/>
    <mergeCell ref="H38:H41"/>
    <mergeCell ref="K48:K51"/>
    <mergeCell ref="B32:B33"/>
    <mergeCell ref="D28:D31"/>
    <mergeCell ref="F28:F31"/>
    <mergeCell ref="J32:J33"/>
    <mergeCell ref="D24:D27"/>
    <mergeCell ref="J12:J13"/>
    <mergeCell ref="I34:I37"/>
    <mergeCell ref="D34:D37"/>
    <mergeCell ref="F34:F37"/>
    <mergeCell ref="I48:I51"/>
    <mergeCell ref="J48:J51"/>
    <mergeCell ref="G34:G37"/>
    <mergeCell ref="H34:H37"/>
    <mergeCell ref="B42:B47"/>
    <mergeCell ref="D42:D47"/>
    <mergeCell ref="F42:F47"/>
    <mergeCell ref="G42:G47"/>
    <mergeCell ref="H42:H47"/>
    <mergeCell ref="I42:I47"/>
    <mergeCell ref="J34:J37"/>
    <mergeCell ref="J42:J47"/>
    <mergeCell ref="B76:K76"/>
    <mergeCell ref="G52:G54"/>
    <mergeCell ref="H52:H54"/>
    <mergeCell ref="I52:I54"/>
    <mergeCell ref="B55:B57"/>
    <mergeCell ref="F55:F57"/>
    <mergeCell ref="G55:G57"/>
    <mergeCell ref="H55:H57"/>
    <mergeCell ref="I55:I57"/>
    <mergeCell ref="B52:B54"/>
    <mergeCell ref="D52:D54"/>
    <mergeCell ref="F52:F54"/>
    <mergeCell ref="B75:K75"/>
    <mergeCell ref="K71:K72"/>
    <mergeCell ref="B59:K59"/>
    <mergeCell ref="B70:K70"/>
    <mergeCell ref="K52:K54"/>
    <mergeCell ref="K60:K64"/>
    <mergeCell ref="K65:K69"/>
  </mergeCells>
  <phoneticPr fontId="7" type="noConversion"/>
  <printOptions horizontalCentered="1"/>
  <pageMargins left="0.51181102362204722" right="0.51181102362204722" top="0.59055118110236227" bottom="0.59055118110236227" header="0.31496062992125984" footer="0.31496062992125984"/>
  <pageSetup paperSize="8" scale="84" fitToWidth="0" fitToHeight="0" orientation="landscape" r:id="rId1"/>
  <headerFooter>
    <oddFooter>&amp;C&amp;"Arial,Obyčejné"&amp;P/&amp;N</oddFooter>
  </headerFooter>
  <rowBreaks count="5" manualBreakCount="5">
    <brk id="16" max="10" man="1"/>
    <brk id="41" max="10" man="1"/>
    <brk id="54" max="10" man="1"/>
    <brk id="58" max="10" man="1"/>
    <brk id="6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2459-4024-43CA-86BB-05E2A27676DC}">
  <sheetPr>
    <tabColor rgb="FFFFFFCC"/>
  </sheetPr>
  <dimension ref="B1:S60"/>
  <sheetViews>
    <sheetView tabSelected="1" topLeftCell="A11" zoomScale="115" zoomScaleNormal="115" zoomScaleSheetLayoutView="70" workbookViewId="0">
      <selection activeCell="K17" sqref="K17:K19"/>
    </sheetView>
  </sheetViews>
  <sheetFormatPr defaultRowHeight="12.75" x14ac:dyDescent="0.2"/>
  <cols>
    <col min="1" max="1" width="2" customWidth="1"/>
    <col min="2" max="2" width="39.85546875" style="333" customWidth="1"/>
    <col min="3" max="3" width="11.42578125" style="333" customWidth="1"/>
    <col min="4" max="4" width="11.140625" style="333" customWidth="1"/>
    <col min="5" max="5" width="14.42578125" customWidth="1"/>
    <col min="6" max="6" width="12.7109375" style="332" customWidth="1"/>
    <col min="7" max="7" width="16.140625" style="328" customWidth="1"/>
    <col min="8" max="8" width="11.5703125" customWidth="1"/>
    <col min="9" max="9" width="12.140625" customWidth="1"/>
    <col min="10" max="10" width="13.28515625" customWidth="1"/>
    <col min="11" max="11" width="41.140625" customWidth="1"/>
    <col min="12" max="12" width="13.5703125" customWidth="1"/>
    <col min="13" max="13" width="14.140625" customWidth="1"/>
    <col min="14" max="14" width="14.85546875" customWidth="1"/>
    <col min="15" max="15" width="16.85546875" customWidth="1"/>
    <col min="16" max="16" width="17.7109375" customWidth="1"/>
    <col min="17" max="17" width="2" customWidth="1"/>
  </cols>
  <sheetData>
    <row r="1" spans="2:19" ht="6.75" customHeight="1" x14ac:dyDescent="0.2"/>
    <row r="2" spans="2:19" ht="25.5" customHeight="1" x14ac:dyDescent="0.2">
      <c r="B2" s="799" t="s">
        <v>545</v>
      </c>
      <c r="C2" s="799"/>
      <c r="D2" s="799"/>
      <c r="E2" s="799"/>
      <c r="F2" s="799"/>
      <c r="G2" s="799"/>
      <c r="H2" s="799"/>
      <c r="I2" s="799"/>
      <c r="J2" s="799"/>
      <c r="K2" s="799"/>
      <c r="L2" s="799"/>
      <c r="M2" s="799"/>
      <c r="N2" s="799"/>
      <c r="O2" s="799"/>
      <c r="P2" s="799"/>
    </row>
    <row r="3" spans="2:19" ht="141" customHeight="1" x14ac:dyDescent="0.2">
      <c r="B3" s="794" t="s">
        <v>42</v>
      </c>
      <c r="C3" s="794" t="s">
        <v>546</v>
      </c>
      <c r="D3" s="804" t="s">
        <v>547</v>
      </c>
      <c r="E3" s="794" t="s">
        <v>448</v>
      </c>
      <c r="F3" s="800" t="s">
        <v>450</v>
      </c>
      <c r="G3" s="802" t="s">
        <v>548</v>
      </c>
      <c r="H3" s="792" t="s">
        <v>549</v>
      </c>
      <c r="I3" s="800" t="s">
        <v>550</v>
      </c>
      <c r="J3" s="342" t="s">
        <v>849</v>
      </c>
      <c r="K3" s="806" t="s">
        <v>14</v>
      </c>
      <c r="L3" s="800" t="s">
        <v>551</v>
      </c>
      <c r="M3" s="800" t="s">
        <v>552</v>
      </c>
      <c r="N3" s="800" t="s">
        <v>553</v>
      </c>
      <c r="O3" s="20" t="s">
        <v>554</v>
      </c>
      <c r="P3" s="800" t="s">
        <v>555</v>
      </c>
    </row>
    <row r="4" spans="2:19" ht="14.25" customHeight="1" x14ac:dyDescent="0.2">
      <c r="B4" s="794"/>
      <c r="C4" s="794"/>
      <c r="D4" s="804"/>
      <c r="E4" s="794"/>
      <c r="F4" s="805"/>
      <c r="G4" s="803"/>
      <c r="H4" s="792"/>
      <c r="I4" s="801"/>
      <c r="J4" s="336" t="s">
        <v>556</v>
      </c>
      <c r="K4" s="806"/>
      <c r="L4" s="801"/>
      <c r="M4" s="801"/>
      <c r="N4" s="801"/>
      <c r="O4" s="20" t="s">
        <v>557</v>
      </c>
      <c r="P4" s="801"/>
    </row>
    <row r="5" spans="2:19" ht="25.5" customHeight="1" x14ac:dyDescent="0.2">
      <c r="B5" s="794"/>
      <c r="C5" s="794"/>
      <c r="D5" s="804"/>
      <c r="E5" s="327" t="s">
        <v>558</v>
      </c>
      <c r="F5" s="801"/>
      <c r="G5" s="327" t="s">
        <v>559</v>
      </c>
      <c r="H5" s="792"/>
      <c r="I5" s="336" t="s">
        <v>560</v>
      </c>
      <c r="J5" s="341" t="s">
        <v>561</v>
      </c>
      <c r="K5" s="806"/>
      <c r="L5" s="20" t="s">
        <v>560</v>
      </c>
      <c r="M5" s="327" t="s">
        <v>418</v>
      </c>
      <c r="N5" s="20" t="s">
        <v>560</v>
      </c>
      <c r="O5" s="327" t="s">
        <v>562</v>
      </c>
      <c r="P5" s="327" t="s">
        <v>418</v>
      </c>
    </row>
    <row r="6" spans="2:19" ht="3.75" customHeight="1" x14ac:dyDescent="0.2"/>
    <row r="7" spans="2:19" ht="20.100000000000001" customHeight="1" x14ac:dyDescent="0.2">
      <c r="B7" s="749" t="s">
        <v>469</v>
      </c>
      <c r="C7" s="334" t="s">
        <v>4</v>
      </c>
      <c r="D7" s="752" t="s">
        <v>81</v>
      </c>
      <c r="E7" s="273" t="str">
        <f>'Garantované parametry'!E10</f>
        <v>Doplní ÚČASTNÍK / To be filled by CONTRACTOR</v>
      </c>
      <c r="F7" s="808" t="s">
        <v>474</v>
      </c>
      <c r="G7" s="330"/>
      <c r="H7" s="329" t="e">
        <f>G7-E7</f>
        <v>#VALUE!</v>
      </c>
      <c r="I7" s="329" t="e">
        <f>IF(H7&gt;= 0, "ANO", "NE")</f>
        <v>#VALUE!</v>
      </c>
      <c r="J7" s="350">
        <v>-0.17199999999999999</v>
      </c>
      <c r="K7" s="594"/>
      <c r="L7" s="352"/>
      <c r="M7" s="351">
        <f>IF(L7= "ANO",ROUND(H7*J7,3), 0)</f>
        <v>0</v>
      </c>
      <c r="N7" s="352"/>
      <c r="O7" s="354"/>
      <c r="P7" s="351">
        <f>IF(N7 = "ANO",H7*J7*O7/D50,0)</f>
        <v>0</v>
      </c>
      <c r="S7" s="417"/>
    </row>
    <row r="8" spans="2:19" ht="19.5" customHeight="1" x14ac:dyDescent="0.2">
      <c r="B8" s="751"/>
      <c r="C8" s="334" t="s">
        <v>6</v>
      </c>
      <c r="D8" s="754"/>
      <c r="E8" s="273" t="str">
        <f>'Garantované parametry'!E11</f>
        <v>Doplní ÚČASTNÍK / To be filled by CONTRACTOR</v>
      </c>
      <c r="F8" s="809"/>
      <c r="G8" s="330"/>
      <c r="H8" s="329" t="e">
        <f t="shared" ref="H8:H43" si="0">G8-E8</f>
        <v>#VALUE!</v>
      </c>
      <c r="I8" s="329" t="e">
        <f>IF(H8&gt;= 0, "ANO", "NE")</f>
        <v>#VALUE!</v>
      </c>
      <c r="J8" s="350">
        <v>-0.16500000000000001</v>
      </c>
      <c r="K8" s="594"/>
      <c r="L8" s="352"/>
      <c r="M8" s="351">
        <f>IF(L8= "ANO",ROUND(H8*J8,3), 0)</f>
        <v>0</v>
      </c>
      <c r="N8" s="352"/>
      <c r="O8" s="354"/>
      <c r="P8" s="351">
        <f>IF(N8 = "ANO",H8*J8*O8/F50,0)</f>
        <v>0</v>
      </c>
      <c r="S8" s="417"/>
    </row>
    <row r="9" spans="2:19" ht="20.100000000000001" customHeight="1" x14ac:dyDescent="0.2">
      <c r="B9" s="778" t="s">
        <v>475</v>
      </c>
      <c r="C9" s="335" t="s">
        <v>5</v>
      </c>
      <c r="D9" s="752" t="s">
        <v>91</v>
      </c>
      <c r="E9" s="273" t="e">
        <f>'Garantované parametry'!E12</f>
        <v>#VALUE!</v>
      </c>
      <c r="F9" s="808" t="s">
        <v>477</v>
      </c>
      <c r="G9" s="355"/>
      <c r="H9" s="329" t="e">
        <f t="shared" si="0"/>
        <v>#VALUE!</v>
      </c>
      <c r="I9" s="329" t="e">
        <f>IF(H9&lt;= 0, "ANO", "NE")</f>
        <v>#VALUE!</v>
      </c>
      <c r="J9" s="350">
        <v>1.3140000000000001E-2</v>
      </c>
      <c r="K9" s="594"/>
      <c r="L9" s="352"/>
      <c r="M9" s="351">
        <f>IF(L9= "ANO",ROUND(H9*J9,3), 0)</f>
        <v>0</v>
      </c>
      <c r="N9" s="352"/>
      <c r="O9" s="354"/>
      <c r="P9" s="351">
        <f>IF(N9 = "ANO",H9*J9*O9/E50,0)</f>
        <v>0</v>
      </c>
      <c r="S9" s="417"/>
    </row>
    <row r="10" spans="2:19" ht="20.100000000000001" customHeight="1" x14ac:dyDescent="0.2">
      <c r="B10" s="778"/>
      <c r="C10" s="335" t="s">
        <v>13</v>
      </c>
      <c r="D10" s="754"/>
      <c r="E10" s="273" t="e">
        <f>'Garantované parametry'!E13</f>
        <v>#VALUE!</v>
      </c>
      <c r="F10" s="809"/>
      <c r="G10" s="355"/>
      <c r="H10" s="329" t="e">
        <f t="shared" si="0"/>
        <v>#VALUE!</v>
      </c>
      <c r="I10" s="329" t="e">
        <f>IF(H10&lt;= 0, "ANO", "NE")</f>
        <v>#VALUE!</v>
      </c>
      <c r="J10" s="350">
        <v>1.9300000000000001E-3</v>
      </c>
      <c r="K10" s="594"/>
      <c r="L10" s="352"/>
      <c r="M10" s="351">
        <f>IF(L10= "ANO",ROUND(H10*J10,3), 0)</f>
        <v>0</v>
      </c>
      <c r="N10" s="352"/>
      <c r="O10" s="354"/>
      <c r="P10" s="351">
        <f>IF(N10 = "ANO",H10*J10*O10/G50,0)</f>
        <v>0</v>
      </c>
      <c r="S10" s="417"/>
    </row>
    <row r="11" spans="2:19" ht="20.100000000000001" customHeight="1" x14ac:dyDescent="0.2">
      <c r="B11" s="749" t="s">
        <v>482</v>
      </c>
      <c r="C11" s="334" t="s">
        <v>10</v>
      </c>
      <c r="D11" s="752" t="s">
        <v>103</v>
      </c>
      <c r="E11" s="273" t="str">
        <f>'Garantované parametry'!E15</f>
        <v>Doplní ÚČASTNÍK / To be filled by CONTRACTOR</v>
      </c>
      <c r="F11" s="638" t="s">
        <v>791</v>
      </c>
      <c r="G11" s="331"/>
      <c r="H11" s="329" t="e">
        <f>G11-E11</f>
        <v>#VALUE!</v>
      </c>
      <c r="I11" s="329" t="e">
        <f t="shared" ref="I11" si="1">IF(H11&gt;= 0, "NE", "ANO")</f>
        <v>#VALUE!</v>
      </c>
      <c r="J11" s="645">
        <v>0.8</v>
      </c>
      <c r="K11" s="595"/>
      <c r="L11" s="352"/>
      <c r="M11" s="351"/>
      <c r="N11" s="352"/>
      <c r="O11" s="354"/>
      <c r="P11" s="351"/>
      <c r="S11" s="417"/>
    </row>
    <row r="12" spans="2:19" ht="20.100000000000001" customHeight="1" x14ac:dyDescent="0.2">
      <c r="B12" s="751"/>
      <c r="C12" s="334" t="s">
        <v>192</v>
      </c>
      <c r="D12" s="754"/>
      <c r="E12" s="273" t="str">
        <f>'Garantované parametry'!E16</f>
        <v>Doplní ÚČASTNÍK / To be filled by CONTRACTOR</v>
      </c>
      <c r="F12" s="638" t="s">
        <v>792</v>
      </c>
      <c r="G12" s="331"/>
      <c r="H12" s="329" t="e">
        <f>G12-E12</f>
        <v>#VALUE!</v>
      </c>
      <c r="I12" s="329" t="e">
        <f t="shared" ref="I12" si="2">IF(H12&gt;= 0, "NE", "ANO")</f>
        <v>#VALUE!</v>
      </c>
      <c r="J12" s="645">
        <v>0.8</v>
      </c>
      <c r="K12" s="595"/>
      <c r="L12" s="352"/>
      <c r="M12" s="351">
        <f t="shared" ref="M12:M43" si="3">IF(L12= "ANO",ROUND(H12*J12,3), 0)</f>
        <v>0</v>
      </c>
      <c r="N12" s="352"/>
      <c r="O12" s="354"/>
      <c r="P12" s="351">
        <f>IF(N12 = "ANO",H12*J12*O12/G50,0)</f>
        <v>0</v>
      </c>
      <c r="S12" s="417"/>
    </row>
    <row r="13" spans="2:19" ht="24" customHeight="1" x14ac:dyDescent="0.2">
      <c r="B13" s="749" t="s">
        <v>485</v>
      </c>
      <c r="C13" s="334" t="s">
        <v>4</v>
      </c>
      <c r="D13" s="752" t="s">
        <v>106</v>
      </c>
      <c r="E13" s="273">
        <f>'Garantované parametry'!E17</f>
        <v>485</v>
      </c>
      <c r="F13" s="816" t="s">
        <v>487</v>
      </c>
      <c r="G13" s="331"/>
      <c r="H13" s="329">
        <f t="shared" si="0"/>
        <v>-485</v>
      </c>
      <c r="I13" s="329" t="str">
        <f t="shared" ref="I13:I37" si="4">IF(H13&gt;= 0, "ANO", "NE")</f>
        <v>NE</v>
      </c>
      <c r="J13" s="645">
        <v>-1.2649999999999999</v>
      </c>
      <c r="L13" s="352"/>
      <c r="M13" s="351">
        <f t="shared" si="3"/>
        <v>0</v>
      </c>
      <c r="N13" s="352"/>
      <c r="O13" s="354"/>
      <c r="P13" s="351">
        <f>IF(N13 = "ANO",H13*J13*O13/D50,0)</f>
        <v>0</v>
      </c>
      <c r="S13" s="417"/>
    </row>
    <row r="14" spans="2:19" ht="24" customHeight="1" x14ac:dyDescent="0.2">
      <c r="B14" s="750"/>
      <c r="C14" s="334" t="s">
        <v>5</v>
      </c>
      <c r="D14" s="753"/>
      <c r="E14" s="273">
        <f>'Garantované parametry'!E18</f>
        <v>485</v>
      </c>
      <c r="F14" s="817"/>
      <c r="G14" s="331"/>
      <c r="H14" s="329">
        <f t="shared" si="0"/>
        <v>-485</v>
      </c>
      <c r="I14" s="329" t="str">
        <f t="shared" si="4"/>
        <v>NE</v>
      </c>
      <c r="J14" s="645">
        <v>-0.78900000000000003</v>
      </c>
      <c r="L14" s="352"/>
      <c r="M14" s="351">
        <f t="shared" si="3"/>
        <v>0</v>
      </c>
      <c r="N14" s="352"/>
      <c r="O14" s="354"/>
      <c r="P14" s="351">
        <f>IF(N14 = "ANO",H14*J14*O14/E50,0)</f>
        <v>0</v>
      </c>
      <c r="S14" s="417"/>
    </row>
    <row r="15" spans="2:19" ht="24" customHeight="1" x14ac:dyDescent="0.2">
      <c r="B15" s="750"/>
      <c r="C15" s="334" t="s">
        <v>6</v>
      </c>
      <c r="D15" s="753"/>
      <c r="E15" s="273">
        <f>'Garantované parametry'!E19</f>
        <v>485</v>
      </c>
      <c r="F15" s="817"/>
      <c r="G15" s="331"/>
      <c r="H15" s="329">
        <f t="shared" si="0"/>
        <v>-485</v>
      </c>
      <c r="I15" s="329" t="str">
        <f t="shared" si="4"/>
        <v>NE</v>
      </c>
      <c r="J15" s="645">
        <v>-1.0089999999999999</v>
      </c>
      <c r="L15" s="352"/>
      <c r="M15" s="351">
        <f t="shared" si="3"/>
        <v>0</v>
      </c>
      <c r="N15" s="352"/>
      <c r="O15" s="354"/>
      <c r="P15" s="351">
        <f>IF(N15 = "ANO",H15*J15*O15/F50,0)</f>
        <v>0</v>
      </c>
      <c r="S15" s="417"/>
    </row>
    <row r="16" spans="2:19" ht="24" customHeight="1" x14ac:dyDescent="0.2">
      <c r="B16" s="751"/>
      <c r="C16" s="334" t="s">
        <v>8</v>
      </c>
      <c r="D16" s="754"/>
      <c r="E16" s="273">
        <f>'Garantované parametry'!E20</f>
        <v>485</v>
      </c>
      <c r="F16" s="818"/>
      <c r="G16" s="331"/>
      <c r="H16" s="329">
        <f t="shared" si="0"/>
        <v>-485</v>
      </c>
      <c r="I16" s="329" t="str">
        <f t="shared" si="4"/>
        <v>NE</v>
      </c>
      <c r="J16" s="645">
        <v>-1.0620000000000001</v>
      </c>
      <c r="L16" s="352"/>
      <c r="M16" s="351">
        <f t="shared" si="3"/>
        <v>0</v>
      </c>
      <c r="N16" s="352"/>
      <c r="O16" s="354"/>
      <c r="P16" s="351">
        <f>IF(N16 = "ANO",H16*J16*O16/G50,0)</f>
        <v>0</v>
      </c>
      <c r="S16" s="417"/>
    </row>
    <row r="17" spans="2:19" ht="30" customHeight="1" x14ac:dyDescent="0.2">
      <c r="B17" s="749" t="s">
        <v>488</v>
      </c>
      <c r="C17" s="334" t="s">
        <v>4</v>
      </c>
      <c r="D17" s="752" t="s">
        <v>111</v>
      </c>
      <c r="E17" s="357" t="str">
        <f>'Garantované parametry'!E21</f>
        <v>Doplní ÚČASTNÍK / To be filled by CONTRACTOR</v>
      </c>
      <c r="F17" s="811" t="s">
        <v>490</v>
      </c>
      <c r="G17" s="365"/>
      <c r="H17" s="329" t="e">
        <f>G17-E17</f>
        <v>#VALUE!</v>
      </c>
      <c r="I17" s="329" t="e">
        <f t="shared" si="4"/>
        <v>#VALUE!</v>
      </c>
      <c r="J17" s="366">
        <v>-156.36940000000001</v>
      </c>
      <c r="K17" s="955" t="s">
        <v>840</v>
      </c>
      <c r="L17" s="352"/>
      <c r="M17" s="351">
        <f t="shared" si="3"/>
        <v>0</v>
      </c>
      <c r="N17" s="352"/>
      <c r="O17" s="354"/>
      <c r="P17" s="351">
        <f>IF(N17 = "ANO",H17*J17*O17/D50,0)</f>
        <v>0</v>
      </c>
      <c r="S17" s="417"/>
    </row>
    <row r="18" spans="2:19" ht="30" customHeight="1" x14ac:dyDescent="0.2">
      <c r="B18" s="750"/>
      <c r="C18" s="334" t="s">
        <v>6</v>
      </c>
      <c r="D18" s="753"/>
      <c r="E18" s="357" t="str">
        <f>'Garantované parametry'!E22</f>
        <v>Doplní ÚČASTNÍK / To be filled by CONTRACTOR</v>
      </c>
      <c r="F18" s="812"/>
      <c r="G18" s="365"/>
      <c r="H18" s="329" t="e">
        <f t="shared" si="0"/>
        <v>#VALUE!</v>
      </c>
      <c r="I18" s="329" t="e">
        <f t="shared" si="4"/>
        <v>#VALUE!</v>
      </c>
      <c r="J18" s="366">
        <v>-128.01140000000001</v>
      </c>
      <c r="K18" s="956"/>
      <c r="L18" s="352"/>
      <c r="M18" s="351">
        <f t="shared" si="3"/>
        <v>0</v>
      </c>
      <c r="N18" s="352"/>
      <c r="O18" s="354"/>
      <c r="P18" s="351">
        <f>IF(N18 = "ANO",H18*J18*O18/F50,0)</f>
        <v>0</v>
      </c>
      <c r="S18" s="417"/>
    </row>
    <row r="19" spans="2:19" ht="20.100000000000001" customHeight="1" x14ac:dyDescent="0.2">
      <c r="B19" s="751"/>
      <c r="C19" s="334" t="s">
        <v>8</v>
      </c>
      <c r="D19" s="754"/>
      <c r="E19" s="357" t="str">
        <f>'Garantované parametry'!E23</f>
        <v>Doplní ÚČASTNÍK / To be filled by CONTRACTOR</v>
      </c>
      <c r="F19" s="813"/>
      <c r="G19" s="330"/>
      <c r="H19" s="329" t="e">
        <f t="shared" si="0"/>
        <v>#VALUE!</v>
      </c>
      <c r="I19" s="329" t="e">
        <f t="shared" si="4"/>
        <v>#VALUE!</v>
      </c>
      <c r="J19" s="350">
        <v>-6.2039999999999997</v>
      </c>
      <c r="K19" s="956"/>
      <c r="L19" s="352"/>
      <c r="M19" s="351">
        <f t="shared" si="3"/>
        <v>0</v>
      </c>
      <c r="N19" s="352"/>
      <c r="O19" s="354"/>
      <c r="P19" s="351">
        <f>IF(N19 = "ANO",H19*J19*O19/G50,0)</f>
        <v>0</v>
      </c>
      <c r="S19" s="417"/>
    </row>
    <row r="20" spans="2:19" ht="20.100000000000001" customHeight="1" x14ac:dyDescent="0.2">
      <c r="B20" s="749" t="s">
        <v>491</v>
      </c>
      <c r="C20" s="334" t="s">
        <v>4</v>
      </c>
      <c r="D20" s="752" t="s">
        <v>116</v>
      </c>
      <c r="E20" s="273" t="str">
        <f>'Garantované parametry'!E24</f>
        <v>Doplní ÚČASTNÍK / To be filled by CONTRACTOR</v>
      </c>
      <c r="F20" s="811" t="s">
        <v>493</v>
      </c>
      <c r="G20" s="330"/>
      <c r="H20" s="329" t="e">
        <f t="shared" si="0"/>
        <v>#VALUE!</v>
      </c>
      <c r="I20" s="329" t="e">
        <f t="shared" si="4"/>
        <v>#VALUE!</v>
      </c>
      <c r="J20" s="645">
        <v>-0.35</v>
      </c>
      <c r="K20" s="640"/>
      <c r="L20" s="352"/>
      <c r="M20" s="351">
        <f t="shared" si="3"/>
        <v>0</v>
      </c>
      <c r="N20" s="352"/>
      <c r="O20" s="354"/>
      <c r="P20" s="351">
        <f>IF(N20 = "ANO",H20*J20*O20/D50,0)</f>
        <v>0</v>
      </c>
      <c r="S20" s="417"/>
    </row>
    <row r="21" spans="2:19" ht="20.100000000000001" customHeight="1" x14ac:dyDescent="0.2">
      <c r="B21" s="750"/>
      <c r="C21" s="334" t="s">
        <v>5</v>
      </c>
      <c r="D21" s="753"/>
      <c r="E21" s="273" t="str">
        <f>'Garantované parametry'!E25</f>
        <v>Doplní ÚČASTNÍK / To be filled by CONTRACTOR</v>
      </c>
      <c r="F21" s="812"/>
      <c r="G21" s="330"/>
      <c r="H21" s="329" t="e">
        <f t="shared" si="0"/>
        <v>#VALUE!</v>
      </c>
      <c r="I21" s="329" t="e">
        <f t="shared" si="4"/>
        <v>#VALUE!</v>
      </c>
      <c r="J21" s="645">
        <v>-1.7000000000000001E-2</v>
      </c>
      <c r="K21" s="640"/>
      <c r="L21" s="352"/>
      <c r="M21" s="351">
        <f t="shared" si="3"/>
        <v>0</v>
      </c>
      <c r="N21" s="352"/>
      <c r="O21" s="354"/>
      <c r="P21" s="351">
        <f>IF(N21 = "ANO",H21*J21*O21/E50,0)</f>
        <v>0</v>
      </c>
      <c r="S21" s="417"/>
    </row>
    <row r="22" spans="2:19" ht="20.100000000000001" customHeight="1" x14ac:dyDescent="0.2">
      <c r="B22" s="750"/>
      <c r="C22" s="334" t="s">
        <v>6</v>
      </c>
      <c r="D22" s="753"/>
      <c r="E22" s="273" t="str">
        <f>'Garantované parametry'!E26</f>
        <v>Doplní ÚČASTNÍK / To be filled by CONTRACTOR</v>
      </c>
      <c r="F22" s="812"/>
      <c r="G22" s="330"/>
      <c r="H22" s="329" t="e">
        <f t="shared" si="0"/>
        <v>#VALUE!</v>
      </c>
      <c r="I22" s="329" t="e">
        <f t="shared" si="4"/>
        <v>#VALUE!</v>
      </c>
      <c r="J22" s="645">
        <v>-0.10100000000000001</v>
      </c>
      <c r="K22" s="640"/>
      <c r="L22" s="352"/>
      <c r="M22" s="351">
        <f t="shared" si="3"/>
        <v>0</v>
      </c>
      <c r="N22" s="352"/>
      <c r="O22" s="354"/>
      <c r="P22" s="351">
        <f>IF(N22 = "ANO",H22*J22*O22/F50,0)</f>
        <v>0</v>
      </c>
      <c r="S22" s="417"/>
    </row>
    <row r="23" spans="2:19" ht="20.100000000000001" customHeight="1" x14ac:dyDescent="0.2">
      <c r="B23" s="751"/>
      <c r="C23" s="334" t="s">
        <v>8</v>
      </c>
      <c r="D23" s="754"/>
      <c r="E23" s="273" t="str">
        <f>'Garantované parametry'!E27</f>
        <v>Doplní ÚČASTNÍK / To be filled by CONTRACTOR</v>
      </c>
      <c r="F23" s="813"/>
      <c r="G23" s="330"/>
      <c r="H23" s="329" t="e">
        <f t="shared" si="0"/>
        <v>#VALUE!</v>
      </c>
      <c r="I23" s="329" t="e">
        <f t="shared" si="4"/>
        <v>#VALUE!</v>
      </c>
      <c r="J23" s="645">
        <v>-6.0000000000000001E-3</v>
      </c>
      <c r="K23" s="640"/>
      <c r="L23" s="352"/>
      <c r="M23" s="351">
        <f t="shared" si="3"/>
        <v>0</v>
      </c>
      <c r="N23" s="352"/>
      <c r="O23" s="354"/>
      <c r="P23" s="351">
        <f>IF(N23 = "ANO",H23*J23*O23/G50,0)</f>
        <v>0</v>
      </c>
      <c r="S23" s="417"/>
    </row>
    <row r="24" spans="2:19" ht="20.100000000000001" customHeight="1" x14ac:dyDescent="0.2">
      <c r="B24" s="778" t="s">
        <v>494</v>
      </c>
      <c r="C24" s="334" t="s">
        <v>4</v>
      </c>
      <c r="D24" s="752" t="s">
        <v>120</v>
      </c>
      <c r="E24" s="274" t="str">
        <f>'Garantované parametry'!E28</f>
        <v>Doplní ÚČASTNÍK / To be filled by CONTRACTOR</v>
      </c>
      <c r="F24" s="811" t="s">
        <v>496</v>
      </c>
      <c r="G24" s="364"/>
      <c r="H24" s="329" t="e">
        <f t="shared" si="0"/>
        <v>#VALUE!</v>
      </c>
      <c r="I24" s="329" t="e">
        <f t="shared" si="4"/>
        <v>#VALUE!</v>
      </c>
      <c r="J24" s="350">
        <v>-99.220000000000013</v>
      </c>
      <c r="K24" s="640"/>
      <c r="L24" s="352"/>
      <c r="M24" s="351">
        <f t="shared" si="3"/>
        <v>0</v>
      </c>
      <c r="N24" s="352"/>
      <c r="O24" s="354"/>
      <c r="P24" s="351">
        <f>IF(N24 = "ANO",H24*J24*O24/D50,0)</f>
        <v>0</v>
      </c>
      <c r="Q24" s="576"/>
      <c r="R24" s="576" t="s">
        <v>563</v>
      </c>
      <c r="S24" s="417"/>
    </row>
    <row r="25" spans="2:19" ht="20.100000000000001" customHeight="1" x14ac:dyDescent="0.2">
      <c r="B25" s="778"/>
      <c r="C25" s="334" t="s">
        <v>5</v>
      </c>
      <c r="D25" s="753"/>
      <c r="E25" s="274" t="str">
        <f>'Garantované parametry'!E29</f>
        <v>Doplní ÚČASTNÍK / To be filled by CONTRACTOR</v>
      </c>
      <c r="F25" s="812"/>
      <c r="G25" s="330"/>
      <c r="H25" s="329" t="e">
        <f t="shared" si="0"/>
        <v>#VALUE!</v>
      </c>
      <c r="I25" s="329" t="e">
        <f t="shared" si="4"/>
        <v>#VALUE!</v>
      </c>
      <c r="J25" s="350">
        <v>-37.296600000000005</v>
      </c>
      <c r="K25" s="640"/>
      <c r="L25" s="352"/>
      <c r="M25" s="351">
        <f t="shared" si="3"/>
        <v>0</v>
      </c>
      <c r="N25" s="352"/>
      <c r="O25" s="354"/>
      <c r="P25" s="351">
        <f>IF(N25 = "ANO",H25*J25*O25/E50,0)</f>
        <v>0</v>
      </c>
      <c r="S25" s="417"/>
    </row>
    <row r="26" spans="2:19" ht="20.100000000000001" customHeight="1" x14ac:dyDescent="0.2">
      <c r="B26" s="778"/>
      <c r="C26" s="334" t="s">
        <v>6</v>
      </c>
      <c r="D26" s="753"/>
      <c r="E26" s="274" t="str">
        <f>'Garantované parametry'!E30</f>
        <v>Doplní ÚČASTNÍK / To be filled by CONTRACTOR</v>
      </c>
      <c r="F26" s="812"/>
      <c r="G26" s="330"/>
      <c r="H26" s="329" t="e">
        <f t="shared" si="0"/>
        <v>#VALUE!</v>
      </c>
      <c r="I26" s="329" t="e">
        <f t="shared" si="4"/>
        <v>#VALUE!</v>
      </c>
      <c r="J26" s="350">
        <v>-76.220100000000002</v>
      </c>
      <c r="K26" s="640"/>
      <c r="L26" s="352"/>
      <c r="M26" s="351">
        <f t="shared" si="3"/>
        <v>0</v>
      </c>
      <c r="N26" s="352"/>
      <c r="O26" s="354"/>
      <c r="P26" s="351">
        <f>IF(N26 = "ANO",H26*J26*O26/F50,0)</f>
        <v>0</v>
      </c>
      <c r="S26" s="417"/>
    </row>
    <row r="27" spans="2:19" ht="20.100000000000001" customHeight="1" x14ac:dyDescent="0.2">
      <c r="B27" s="778"/>
      <c r="C27" s="334" t="s">
        <v>8</v>
      </c>
      <c r="D27" s="753"/>
      <c r="E27" s="273" t="str">
        <f>'Garantované parametry'!E31</f>
        <v>Doplní ÚČASTNÍK / To be filled by CONTRACTOR</v>
      </c>
      <c r="F27" s="813"/>
      <c r="G27" s="330"/>
      <c r="H27" s="329" t="e">
        <f t="shared" si="0"/>
        <v>#VALUE!</v>
      </c>
      <c r="I27" s="329" t="e">
        <f t="shared" si="4"/>
        <v>#VALUE!</v>
      </c>
      <c r="J27" s="350">
        <v>-3.74</v>
      </c>
      <c r="K27" s="641"/>
      <c r="L27" s="352"/>
      <c r="M27" s="351">
        <f t="shared" si="3"/>
        <v>0</v>
      </c>
      <c r="N27" s="352"/>
      <c r="O27" s="354"/>
      <c r="P27" s="351">
        <f>IF(N27 = "ANO",H27*J27*O27/G50,0)</f>
        <v>0</v>
      </c>
      <c r="S27" s="417"/>
    </row>
    <row r="28" spans="2:19" ht="20.100000000000001" customHeight="1" x14ac:dyDescent="0.2">
      <c r="B28" s="778" t="s">
        <v>498</v>
      </c>
      <c r="C28" s="334" t="s">
        <v>4</v>
      </c>
      <c r="D28" s="752" t="s">
        <v>127</v>
      </c>
      <c r="E28" s="273" t="e">
        <f>'Garantované parametry'!E32</f>
        <v>#VALUE!</v>
      </c>
      <c r="F28" s="808" t="s">
        <v>500</v>
      </c>
      <c r="G28" s="365"/>
      <c r="H28" s="329" t="e">
        <f t="shared" si="0"/>
        <v>#VALUE!</v>
      </c>
      <c r="I28" s="329" t="e">
        <f t="shared" si="4"/>
        <v>#VALUE!</v>
      </c>
      <c r="J28" s="350">
        <v>-4.1360000000000008E-2</v>
      </c>
      <c r="K28" s="807" t="s">
        <v>839</v>
      </c>
      <c r="L28" s="352"/>
      <c r="M28" s="351">
        <f t="shared" si="3"/>
        <v>0</v>
      </c>
      <c r="N28" s="352"/>
      <c r="O28" s="354"/>
      <c r="P28" s="351">
        <f>IF(N28 = "ANO",H28*J28*O28/D50,0)</f>
        <v>0</v>
      </c>
      <c r="S28" s="417"/>
    </row>
    <row r="29" spans="2:19" ht="20.100000000000001" customHeight="1" x14ac:dyDescent="0.2">
      <c r="B29" s="778"/>
      <c r="C29" s="334" t="s">
        <v>6</v>
      </c>
      <c r="D29" s="754"/>
      <c r="E29" s="273" t="e">
        <f>'Garantované parametry'!E33</f>
        <v>#VALUE!</v>
      </c>
      <c r="F29" s="815"/>
      <c r="G29" s="330"/>
      <c r="H29" s="329" t="e">
        <f t="shared" si="0"/>
        <v>#VALUE!</v>
      </c>
      <c r="I29" s="329" t="e">
        <f t="shared" si="4"/>
        <v>#VALUE!</v>
      </c>
      <c r="J29" s="350">
        <v>-2.86E-2</v>
      </c>
      <c r="K29" s="807"/>
      <c r="L29" s="352"/>
      <c r="M29" s="351">
        <f t="shared" si="3"/>
        <v>0</v>
      </c>
      <c r="N29" s="352"/>
      <c r="O29" s="354"/>
      <c r="P29" s="351">
        <f>IF(N29 = "ANO",H29*J29*O29/F50,0)</f>
        <v>0</v>
      </c>
      <c r="S29" s="417"/>
    </row>
    <row r="30" spans="2:19" ht="20.100000000000001" customHeight="1" x14ac:dyDescent="0.2">
      <c r="B30" s="749" t="s">
        <v>501</v>
      </c>
      <c r="C30" s="334" t="s">
        <v>4</v>
      </c>
      <c r="D30" s="752" t="s">
        <v>143</v>
      </c>
      <c r="E30" s="273" t="e">
        <f>'Garantované parametry'!E34</f>
        <v>#VALUE!</v>
      </c>
      <c r="F30" s="808" t="s">
        <v>503</v>
      </c>
      <c r="G30" s="368"/>
      <c r="H30" s="329" t="e">
        <f t="shared" si="0"/>
        <v>#VALUE!</v>
      </c>
      <c r="I30" s="329" t="e">
        <f t="shared" si="4"/>
        <v>#VALUE!</v>
      </c>
      <c r="J30" s="350">
        <v>-3.41792E-2</v>
      </c>
      <c r="K30" s="639"/>
      <c r="L30" s="352"/>
      <c r="M30" s="351">
        <f t="shared" si="3"/>
        <v>0</v>
      </c>
      <c r="N30" s="352"/>
      <c r="O30" s="354"/>
      <c r="P30" s="351">
        <f>IF(N30 = "ANO",H30*J30*O30/D50,0)</f>
        <v>0</v>
      </c>
      <c r="S30" s="417"/>
    </row>
    <row r="31" spans="2:19" ht="20.100000000000001" customHeight="1" x14ac:dyDescent="0.2">
      <c r="B31" s="750"/>
      <c r="C31" s="334" t="s">
        <v>5</v>
      </c>
      <c r="D31" s="753"/>
      <c r="E31" s="273" t="e">
        <f>'Garantované parametry'!E35</f>
        <v>#VALUE!</v>
      </c>
      <c r="F31" s="815"/>
      <c r="G31" s="368"/>
      <c r="H31" s="329" t="e">
        <f t="shared" si="0"/>
        <v>#VALUE!</v>
      </c>
      <c r="I31" s="329" t="e">
        <f t="shared" si="4"/>
        <v>#VALUE!</v>
      </c>
      <c r="J31" s="350">
        <v>-1.27072E-2</v>
      </c>
      <c r="K31" s="639"/>
      <c r="L31" s="352"/>
      <c r="M31" s="351">
        <f t="shared" si="3"/>
        <v>0</v>
      </c>
      <c r="N31" s="352"/>
      <c r="O31" s="354"/>
      <c r="P31" s="351">
        <f>IF(N31 = "ANO",H31*J31*O31/E50,0)</f>
        <v>0</v>
      </c>
      <c r="S31" s="417"/>
    </row>
    <row r="32" spans="2:19" ht="20.100000000000001" customHeight="1" x14ac:dyDescent="0.2">
      <c r="B32" s="750"/>
      <c r="C32" s="334" t="s">
        <v>6</v>
      </c>
      <c r="D32" s="753"/>
      <c r="E32" s="273" t="e">
        <f>'Garantované parametry'!E36</f>
        <v>#VALUE!</v>
      </c>
      <c r="F32" s="815"/>
      <c r="G32" s="368"/>
      <c r="H32" s="329" t="e">
        <f t="shared" si="0"/>
        <v>#VALUE!</v>
      </c>
      <c r="I32" s="329" t="e">
        <f t="shared" si="4"/>
        <v>#VALUE!</v>
      </c>
      <c r="J32" s="350">
        <v>-2.3621400000000001E-2</v>
      </c>
      <c r="K32" s="639"/>
      <c r="L32" s="352"/>
      <c r="M32" s="351">
        <f t="shared" si="3"/>
        <v>0</v>
      </c>
      <c r="N32" s="352"/>
      <c r="O32" s="354"/>
      <c r="P32" s="351">
        <f>IF(N32 = "ANO",H32*J32*O32/F50,0)</f>
        <v>0</v>
      </c>
      <c r="S32" s="417"/>
    </row>
    <row r="33" spans="2:19" ht="20.100000000000001" customHeight="1" x14ac:dyDescent="0.2">
      <c r="B33" s="751"/>
      <c r="C33" s="334" t="s">
        <v>8</v>
      </c>
      <c r="D33" s="754"/>
      <c r="E33" s="273" t="e">
        <f>'Garantované parametry'!E37</f>
        <v>#VALUE!</v>
      </c>
      <c r="F33" s="809"/>
      <c r="G33" s="368"/>
      <c r="H33" s="329" t="e">
        <f t="shared" si="0"/>
        <v>#VALUE!</v>
      </c>
      <c r="I33" s="329" t="e">
        <f t="shared" si="4"/>
        <v>#VALUE!</v>
      </c>
      <c r="J33" s="350">
        <v>-2.9384228214146151E-3</v>
      </c>
      <c r="K33" s="639"/>
      <c r="L33" s="352"/>
      <c r="M33" s="351">
        <f t="shared" si="3"/>
        <v>0</v>
      </c>
      <c r="N33" s="352"/>
      <c r="O33" s="354"/>
      <c r="P33" s="351">
        <f>IF(N33 = "ANO",H33*J33*O33/G50,0)</f>
        <v>0</v>
      </c>
      <c r="S33" s="417"/>
    </row>
    <row r="34" spans="2:19" ht="20.100000000000001" customHeight="1" x14ac:dyDescent="0.2">
      <c r="B34" s="749" t="s">
        <v>504</v>
      </c>
      <c r="C34" s="334" t="s">
        <v>4</v>
      </c>
      <c r="D34" s="752" t="s">
        <v>156</v>
      </c>
      <c r="E34" s="273" t="e">
        <f>'Garantované parametry'!E38</f>
        <v>#VALUE!</v>
      </c>
      <c r="F34" s="808" t="s">
        <v>503</v>
      </c>
      <c r="G34" s="368"/>
      <c r="H34" s="329" t="e">
        <f t="shared" si="0"/>
        <v>#VALUE!</v>
      </c>
      <c r="I34" s="329" t="e">
        <f t="shared" si="4"/>
        <v>#VALUE!</v>
      </c>
      <c r="J34" s="350">
        <v>-2.4248400000000003E-2</v>
      </c>
      <c r="K34" s="593"/>
      <c r="L34" s="352"/>
      <c r="M34" s="351">
        <f t="shared" si="3"/>
        <v>0</v>
      </c>
      <c r="N34" s="352"/>
      <c r="O34" s="354"/>
      <c r="P34" s="351">
        <f>IF(N34 = "ANO",H34*J34*O34/D50,0)</f>
        <v>0</v>
      </c>
      <c r="S34" s="417"/>
    </row>
    <row r="35" spans="2:19" ht="20.100000000000001" customHeight="1" x14ac:dyDescent="0.2">
      <c r="B35" s="750"/>
      <c r="C35" s="334" t="s">
        <v>5</v>
      </c>
      <c r="D35" s="753"/>
      <c r="E35" s="273" t="e">
        <f>'Garantované parametry'!E39</f>
        <v>#VALUE!</v>
      </c>
      <c r="F35" s="815"/>
      <c r="G35" s="368"/>
      <c r="H35" s="329" t="e">
        <f t="shared" si="0"/>
        <v>#VALUE!</v>
      </c>
      <c r="I35" s="329" t="e">
        <f t="shared" si="4"/>
        <v>#VALUE!</v>
      </c>
      <c r="J35" s="350">
        <v>-6.5043000000000002E-3</v>
      </c>
      <c r="K35" s="593"/>
      <c r="L35" s="352"/>
      <c r="M35" s="351">
        <f t="shared" si="3"/>
        <v>0</v>
      </c>
      <c r="N35" s="352"/>
      <c r="O35" s="354"/>
      <c r="P35" s="351">
        <f>IF(N35 = "ANO",H35*J35*O35/E50,0)</f>
        <v>0</v>
      </c>
      <c r="S35" s="417"/>
    </row>
    <row r="36" spans="2:19" ht="20.100000000000001" customHeight="1" x14ac:dyDescent="0.2">
      <c r="B36" s="750"/>
      <c r="C36" s="334" t="s">
        <v>6</v>
      </c>
      <c r="D36" s="753"/>
      <c r="E36" s="273" t="e">
        <f>'Garantované parametry'!E40</f>
        <v>#VALUE!</v>
      </c>
      <c r="F36" s="815"/>
      <c r="G36" s="368"/>
      <c r="H36" s="329" t="e">
        <f t="shared" si="0"/>
        <v>#VALUE!</v>
      </c>
      <c r="I36" s="329" t="e">
        <f t="shared" si="4"/>
        <v>#VALUE!</v>
      </c>
      <c r="J36" s="350">
        <v>-1.2871100000000002E-2</v>
      </c>
      <c r="K36" s="593"/>
      <c r="L36" s="352"/>
      <c r="M36" s="351">
        <f t="shared" si="3"/>
        <v>0</v>
      </c>
      <c r="N36" s="352"/>
      <c r="O36" s="354"/>
      <c r="P36" s="351">
        <f>IF(N36 = "ANO",H36*J36*O36/F50,0)</f>
        <v>0</v>
      </c>
      <c r="S36" s="417"/>
    </row>
    <row r="37" spans="2:19" ht="20.100000000000001" customHeight="1" x14ac:dyDescent="0.2">
      <c r="B37" s="751"/>
      <c r="C37" s="334" t="s">
        <v>8</v>
      </c>
      <c r="D37" s="754"/>
      <c r="E37" s="273" t="e">
        <f>'Garantované parametry'!E41</f>
        <v>#VALUE!</v>
      </c>
      <c r="F37" s="809"/>
      <c r="G37" s="368"/>
      <c r="H37" s="329" t="e">
        <f t="shared" si="0"/>
        <v>#VALUE!</v>
      </c>
      <c r="I37" s="329" t="e">
        <f t="shared" si="4"/>
        <v>#VALUE!</v>
      </c>
      <c r="J37" s="350">
        <v>-1.2100000000000001E-3</v>
      </c>
      <c r="K37" s="593"/>
      <c r="L37" s="352"/>
      <c r="M37" s="351">
        <f t="shared" si="3"/>
        <v>0</v>
      </c>
      <c r="N37" s="352"/>
      <c r="O37" s="354"/>
      <c r="P37" s="351">
        <f>IF(N37 = "ANO",H37*J37*O37/G50,0)</f>
        <v>0</v>
      </c>
      <c r="S37" s="417"/>
    </row>
    <row r="38" spans="2:19" ht="20.100000000000001" customHeight="1" x14ac:dyDescent="0.2">
      <c r="B38" s="749" t="s">
        <v>505</v>
      </c>
      <c r="C38" s="334" t="s">
        <v>4</v>
      </c>
      <c r="D38" s="752" t="s">
        <v>168</v>
      </c>
      <c r="E38" s="273" t="str">
        <f>'Garantované parametry'!E42</f>
        <v>Doplní ÚČASTNÍK / To be filled by CONTRACTOR</v>
      </c>
      <c r="F38" s="819" t="s">
        <v>507</v>
      </c>
      <c r="G38" s="331"/>
      <c r="H38" s="329" t="e">
        <f t="shared" si="0"/>
        <v>#VALUE!</v>
      </c>
      <c r="I38" s="329" t="e">
        <f>IF(H38&lt;= 0, "ANO", "NE")</f>
        <v>#VALUE!</v>
      </c>
      <c r="J38" s="350">
        <v>0.11000000000000001</v>
      </c>
      <c r="K38" s="593"/>
      <c r="L38" s="352"/>
      <c r="M38" s="351">
        <f t="shared" si="3"/>
        <v>0</v>
      </c>
      <c r="N38" s="352"/>
      <c r="O38" s="354"/>
      <c r="P38" s="351">
        <f>IF(N38 = "ANO",H38*J38*O38/D50,0)</f>
        <v>0</v>
      </c>
      <c r="S38" s="417"/>
    </row>
    <row r="39" spans="2:19" ht="20.100000000000001" customHeight="1" x14ac:dyDescent="0.2">
      <c r="B39" s="750"/>
      <c r="C39" s="334" t="s">
        <v>5</v>
      </c>
      <c r="D39" s="753"/>
      <c r="E39" s="273" t="str">
        <f>'Garantované parametry'!E43</f>
        <v>Doplní ÚČASTNÍK / To be filled by CONTRACTOR</v>
      </c>
      <c r="F39" s="820"/>
      <c r="G39" s="331"/>
      <c r="H39" s="329" t="e">
        <f t="shared" si="0"/>
        <v>#VALUE!</v>
      </c>
      <c r="I39" s="329" t="e">
        <f t="shared" ref="I39:I43" si="5">IF(H39&lt;= 0, "ANO", "NE")</f>
        <v>#VALUE!</v>
      </c>
      <c r="J39" s="350">
        <v>3.4100000000000005E-2</v>
      </c>
      <c r="K39" s="593"/>
      <c r="L39" s="352"/>
      <c r="M39" s="351">
        <f t="shared" si="3"/>
        <v>0</v>
      </c>
      <c r="N39" s="352"/>
      <c r="O39" s="354"/>
      <c r="P39" s="351">
        <f>IF(N39 = "ANO",H39*J39*O39/E50,0)</f>
        <v>0</v>
      </c>
      <c r="S39" s="417"/>
    </row>
    <row r="40" spans="2:19" ht="20.100000000000001" customHeight="1" x14ac:dyDescent="0.2">
      <c r="B40" s="750"/>
      <c r="C40" s="334" t="s">
        <v>6</v>
      </c>
      <c r="D40" s="753"/>
      <c r="E40" s="273" t="str">
        <f>'Garantované parametry'!E44</f>
        <v>Doplní ÚČASTNÍK / To be filled by CONTRACTOR</v>
      </c>
      <c r="F40" s="820"/>
      <c r="G40" s="331"/>
      <c r="H40" s="329" t="e">
        <f t="shared" si="0"/>
        <v>#VALUE!</v>
      </c>
      <c r="I40" s="329" t="e">
        <f t="shared" si="5"/>
        <v>#VALUE!</v>
      </c>
      <c r="J40" s="350">
        <v>0.10340000000000001</v>
      </c>
      <c r="K40" s="593"/>
      <c r="L40" s="352"/>
      <c r="M40" s="351">
        <f t="shared" si="3"/>
        <v>0</v>
      </c>
      <c r="N40" s="352"/>
      <c r="O40" s="354"/>
      <c r="P40" s="351">
        <f>IF(N40 = "ANO",H40*J40*O40/F50,0)</f>
        <v>0</v>
      </c>
      <c r="S40" s="417"/>
    </row>
    <row r="41" spans="2:19" ht="20.100000000000001" customHeight="1" x14ac:dyDescent="0.2">
      <c r="B41" s="750"/>
      <c r="C41" s="334" t="s">
        <v>11</v>
      </c>
      <c r="D41" s="753"/>
      <c r="E41" s="273" t="str">
        <f>'Garantované parametry'!E45</f>
        <v>Doplní ÚČASTNÍK / To be filled by CONTRACTOR</v>
      </c>
      <c r="F41" s="820"/>
      <c r="G41" s="331"/>
      <c r="H41" s="329" t="e">
        <f t="shared" si="0"/>
        <v>#VALUE!</v>
      </c>
      <c r="I41" s="329" t="e">
        <f t="shared" si="5"/>
        <v>#VALUE!</v>
      </c>
      <c r="J41" s="350">
        <v>3.3000000000000004E-3</v>
      </c>
      <c r="K41" s="593"/>
      <c r="L41" s="352"/>
      <c r="M41" s="351">
        <f t="shared" si="3"/>
        <v>0</v>
      </c>
      <c r="N41" s="352"/>
      <c r="O41" s="354"/>
      <c r="P41" s="351">
        <f>IF(N41 = "ANO",H41*J41*O41/G50,0)</f>
        <v>0</v>
      </c>
      <c r="S41" s="417"/>
    </row>
    <row r="42" spans="2:19" ht="20.100000000000001" customHeight="1" x14ac:dyDescent="0.2">
      <c r="B42" s="750"/>
      <c r="C42" s="334" t="s">
        <v>12</v>
      </c>
      <c r="D42" s="753"/>
      <c r="E42" s="273" t="str">
        <f>'Garantované parametry'!E46</f>
        <v>Doplní ÚČASTNÍK / To be filled by CONTRACTOR</v>
      </c>
      <c r="F42" s="820"/>
      <c r="G42" s="331"/>
      <c r="H42" s="329" t="e">
        <f t="shared" si="0"/>
        <v>#VALUE!</v>
      </c>
      <c r="I42" s="329" t="e">
        <f t="shared" si="5"/>
        <v>#VALUE!</v>
      </c>
      <c r="J42" s="350">
        <v>3.3000000000000004E-3</v>
      </c>
      <c r="K42" s="593"/>
      <c r="L42" s="352"/>
      <c r="M42" s="351">
        <f t="shared" si="3"/>
        <v>0</v>
      </c>
      <c r="N42" s="352"/>
      <c r="O42" s="354"/>
      <c r="P42" s="351">
        <f>IF(N42 = "ANO",H42*J42*O42/G50,0)</f>
        <v>0</v>
      </c>
      <c r="S42" s="417"/>
    </row>
    <row r="43" spans="2:19" ht="20.100000000000001" customHeight="1" thickBot="1" x14ac:dyDescent="0.25">
      <c r="B43" s="751"/>
      <c r="C43" s="334" t="s">
        <v>13</v>
      </c>
      <c r="D43" s="754"/>
      <c r="E43" s="273" t="str">
        <f>'Garantované parametry'!E47</f>
        <v>Doplní ÚČASTNÍK / To be filled by CONTRACTOR</v>
      </c>
      <c r="F43" s="821"/>
      <c r="G43" s="331"/>
      <c r="H43" s="329" t="e">
        <f t="shared" si="0"/>
        <v>#VALUE!</v>
      </c>
      <c r="I43" s="329" t="e">
        <f t="shared" si="5"/>
        <v>#VALUE!</v>
      </c>
      <c r="J43" s="350">
        <v>3.3000000000000004E-3</v>
      </c>
      <c r="K43" s="593"/>
      <c r="L43" s="352"/>
      <c r="M43" s="351">
        <f t="shared" si="3"/>
        <v>0</v>
      </c>
      <c r="N43" s="352"/>
      <c r="O43" s="354"/>
      <c r="P43" s="351">
        <f>IF(N43 = "ANO",H43*J43*O43/G50,0)</f>
        <v>0</v>
      </c>
      <c r="S43" s="417"/>
    </row>
    <row r="44" spans="2:19" ht="43.5" customHeight="1" thickTop="1" x14ac:dyDescent="0.2">
      <c r="B44" s="358" t="s">
        <v>564</v>
      </c>
      <c r="C44" s="359"/>
      <c r="D44" s="359"/>
      <c r="E44" s="359"/>
      <c r="F44" s="360"/>
      <c r="G44" s="361"/>
      <c r="H44" s="362"/>
      <c r="I44" s="362"/>
      <c r="J44" s="363"/>
      <c r="K44" s="363"/>
      <c r="L44" s="363"/>
      <c r="M44" s="418">
        <f>SUM(M7:M43)</f>
        <v>0</v>
      </c>
      <c r="N44" s="419"/>
      <c r="O44" s="420"/>
      <c r="P44" s="421">
        <f>SUM(P7:P43)</f>
        <v>0</v>
      </c>
    </row>
    <row r="45" spans="2:19" x14ac:dyDescent="0.2">
      <c r="M45" s="369"/>
    </row>
    <row r="46" spans="2:19" ht="60" customHeight="1" x14ac:dyDescent="0.2">
      <c r="B46" s="343" t="s">
        <v>565</v>
      </c>
      <c r="C46" s="814" t="s">
        <v>566</v>
      </c>
      <c r="D46" s="814"/>
      <c r="E46" s="814"/>
      <c r="F46" s="814"/>
      <c r="G46" s="814"/>
      <c r="H46" s="814"/>
      <c r="I46" s="814"/>
      <c r="J46" s="814" t="s">
        <v>567</v>
      </c>
      <c r="K46" s="814"/>
      <c r="L46" s="814"/>
      <c r="M46" s="814"/>
      <c r="N46" s="814"/>
      <c r="O46" s="814"/>
      <c r="P46" s="814"/>
    </row>
    <row r="47" spans="2:19" ht="47.25" customHeight="1" x14ac:dyDescent="0.2">
      <c r="B47" s="343" t="s">
        <v>568</v>
      </c>
      <c r="C47" s="814" t="s">
        <v>569</v>
      </c>
      <c r="D47" s="814"/>
      <c r="E47" s="814"/>
      <c r="F47" s="814"/>
      <c r="G47" s="814"/>
      <c r="H47" s="814"/>
      <c r="I47" s="814"/>
      <c r="J47" s="814" t="s">
        <v>570</v>
      </c>
      <c r="K47" s="814"/>
      <c r="L47" s="814"/>
      <c r="M47" s="814"/>
      <c r="N47" s="814"/>
      <c r="O47" s="814"/>
      <c r="P47" s="814"/>
    </row>
    <row r="48" spans="2:19" ht="30" customHeight="1" x14ac:dyDescent="0.2">
      <c r="B48" s="347"/>
      <c r="C48" s="810" t="s">
        <v>571</v>
      </c>
      <c r="D48" s="810"/>
      <c r="E48" s="810"/>
      <c r="F48" s="810"/>
      <c r="G48" s="810"/>
      <c r="H48" s="340"/>
      <c r="I48" s="340"/>
      <c r="J48" s="340"/>
      <c r="K48" s="340"/>
      <c r="L48" s="340"/>
      <c r="M48" s="340"/>
      <c r="N48" s="340"/>
      <c r="O48" s="340"/>
      <c r="P48" s="340"/>
    </row>
    <row r="49" spans="3:17" ht="36.75" customHeight="1" x14ac:dyDescent="0.2">
      <c r="C49" s="569" t="s">
        <v>572</v>
      </c>
      <c r="D49" s="375" t="s">
        <v>4</v>
      </c>
      <c r="E49" s="375" t="s">
        <v>5</v>
      </c>
      <c r="F49" s="375" t="s">
        <v>6</v>
      </c>
      <c r="G49" s="375" t="s">
        <v>573</v>
      </c>
      <c r="I49" s="353"/>
      <c r="J49" s="353"/>
      <c r="K49" s="353"/>
      <c r="L49" s="353"/>
      <c r="M49" s="353"/>
      <c r="N49" s="353"/>
      <c r="O49" s="353"/>
      <c r="P49" s="353"/>
      <c r="Q49" s="353"/>
    </row>
    <row r="50" spans="3:17" x14ac:dyDescent="0.2">
      <c r="C50" s="374" t="s">
        <v>574</v>
      </c>
      <c r="D50" s="376">
        <v>859.39750000000015</v>
      </c>
      <c r="E50" s="376">
        <v>455.72583333333341</v>
      </c>
      <c r="F50" s="376">
        <v>803.98500000000013</v>
      </c>
      <c r="G50" s="376">
        <v>67.166666666666671</v>
      </c>
      <c r="I50" s="372"/>
      <c r="J50" s="372"/>
      <c r="K50" s="372"/>
      <c r="L50" s="372"/>
      <c r="M50" s="372"/>
      <c r="N50" s="372"/>
      <c r="O50" s="372"/>
      <c r="P50" s="372"/>
      <c r="Q50" s="372"/>
    </row>
    <row r="51" spans="3:17" x14ac:dyDescent="0.2">
      <c r="C51" s="353"/>
      <c r="G51" s="348"/>
      <c r="H51" s="349"/>
    </row>
    <row r="52" spans="3:17" x14ac:dyDescent="0.2">
      <c r="C52" s="353"/>
      <c r="E52" s="373"/>
      <c r="F52" s="371"/>
      <c r="G52" s="348"/>
      <c r="H52" s="349"/>
    </row>
    <row r="53" spans="3:17" x14ac:dyDescent="0.2">
      <c r="C53" s="353"/>
      <c r="E53" s="370"/>
      <c r="G53" s="348"/>
      <c r="H53" s="349"/>
    </row>
    <row r="54" spans="3:17" x14ac:dyDescent="0.2">
      <c r="C54" s="353"/>
    </row>
    <row r="55" spans="3:17" x14ac:dyDescent="0.2">
      <c r="C55" s="353"/>
    </row>
    <row r="56" spans="3:17" x14ac:dyDescent="0.2">
      <c r="C56" s="353"/>
    </row>
    <row r="57" spans="3:17" x14ac:dyDescent="0.2">
      <c r="C57" s="353"/>
    </row>
    <row r="58" spans="3:17" x14ac:dyDescent="0.2">
      <c r="C58" s="353"/>
    </row>
    <row r="59" spans="3:17" x14ac:dyDescent="0.2">
      <c r="C59" s="353"/>
    </row>
    <row r="60" spans="3:17" x14ac:dyDescent="0.2">
      <c r="C60" s="353"/>
    </row>
  </sheetData>
  <mergeCells count="53">
    <mergeCell ref="F38:F43"/>
    <mergeCell ref="K17:K19"/>
    <mergeCell ref="K28:K29"/>
    <mergeCell ref="F7:F8"/>
    <mergeCell ref="F9:F10"/>
    <mergeCell ref="C48:G48"/>
    <mergeCell ref="F17:F19"/>
    <mergeCell ref="F20:F23"/>
    <mergeCell ref="F24:F27"/>
    <mergeCell ref="C46:I46"/>
    <mergeCell ref="F28:F29"/>
    <mergeCell ref="F13:F16"/>
    <mergeCell ref="J46:P46"/>
    <mergeCell ref="C47:I47"/>
    <mergeCell ref="J47:P47"/>
    <mergeCell ref="F30:F33"/>
    <mergeCell ref="F34:F37"/>
    <mergeCell ref="B13:B16"/>
    <mergeCell ref="D13:D16"/>
    <mergeCell ref="B17:B19"/>
    <mergeCell ref="D17:D19"/>
    <mergeCell ref="B7:B8"/>
    <mergeCell ref="D7:D8"/>
    <mergeCell ref="B9:B10"/>
    <mergeCell ref="D9:D10"/>
    <mergeCell ref="B11:B12"/>
    <mergeCell ref="D11:D12"/>
    <mergeCell ref="B38:B43"/>
    <mergeCell ref="D38:D43"/>
    <mergeCell ref="B20:B23"/>
    <mergeCell ref="D20:D23"/>
    <mergeCell ref="B24:B27"/>
    <mergeCell ref="D24:D27"/>
    <mergeCell ref="B28:B29"/>
    <mergeCell ref="D28:D29"/>
    <mergeCell ref="B34:B37"/>
    <mergeCell ref="D34:D37"/>
    <mergeCell ref="B30:B33"/>
    <mergeCell ref="D30:D33"/>
    <mergeCell ref="B2:P2"/>
    <mergeCell ref="P3:P4"/>
    <mergeCell ref="L3:L4"/>
    <mergeCell ref="N3:N4"/>
    <mergeCell ref="E3:E4"/>
    <mergeCell ref="G3:G4"/>
    <mergeCell ref="M3:M4"/>
    <mergeCell ref="B3:B5"/>
    <mergeCell ref="C3:C5"/>
    <mergeCell ref="D3:D5"/>
    <mergeCell ref="F3:F5"/>
    <mergeCell ref="K3:K5"/>
    <mergeCell ref="I3:I4"/>
    <mergeCell ref="H3:H5"/>
  </mergeCells>
  <phoneticPr fontId="7" type="noConversion"/>
  <pageMargins left="0.51181102362204722" right="0.51181102362204722" top="0.59055118110236227" bottom="0.59055118110236227" header="0.31496062992125984" footer="0.31496062992125984"/>
  <pageSetup paperSize="8" scale="65" orientation="landscape" r:id="rId1"/>
  <headerFooter>
    <oddFooter>&amp;C&amp;"Arial,Obyčejné"&amp;P/&amp;N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CA8C7-F272-4FC9-B9B9-C3E8963CBB7C}">
  <dimension ref="A1:G8"/>
  <sheetViews>
    <sheetView zoomScaleNormal="100" zoomScaleSheetLayoutView="100" workbookViewId="0">
      <selection activeCell="C21" sqref="C21"/>
    </sheetView>
  </sheetViews>
  <sheetFormatPr defaultRowHeight="12.75" x14ac:dyDescent="0.2"/>
  <cols>
    <col min="1" max="1" width="2.28515625" customWidth="1"/>
    <col min="2" max="2" width="41" customWidth="1"/>
    <col min="3" max="3" width="17.28515625" customWidth="1"/>
    <col min="4" max="4" width="11.42578125" customWidth="1"/>
    <col min="5" max="7" width="10.28515625" customWidth="1"/>
    <col min="8" max="8" width="2.28515625" customWidth="1"/>
  </cols>
  <sheetData>
    <row r="1" spans="1:7" ht="41.25" customHeight="1" x14ac:dyDescent="0.2">
      <c r="A1" s="49"/>
      <c r="B1" s="827" t="s">
        <v>575</v>
      </c>
      <c r="C1" s="827"/>
      <c r="D1" s="827"/>
      <c r="E1" s="827"/>
      <c r="F1" s="827"/>
      <c r="G1" s="827"/>
    </row>
    <row r="2" spans="1:7" ht="6" customHeight="1" x14ac:dyDescent="0.2">
      <c r="A2" s="49"/>
      <c r="B2" s="50"/>
      <c r="C2" s="57"/>
      <c r="D2" s="57"/>
      <c r="E2" s="57"/>
      <c r="F2" s="57"/>
      <c r="G2" s="57"/>
    </row>
    <row r="3" spans="1:7" ht="51" x14ac:dyDescent="0.2">
      <c r="B3" s="822"/>
      <c r="C3" s="823"/>
      <c r="D3" s="824"/>
      <c r="E3" s="41" t="s">
        <v>576</v>
      </c>
      <c r="F3" s="41" t="s">
        <v>577</v>
      </c>
      <c r="G3" s="41" t="s">
        <v>578</v>
      </c>
    </row>
    <row r="4" spans="1:7" ht="19.5" customHeight="1" x14ac:dyDescent="0.2">
      <c r="B4" s="825" t="s">
        <v>579</v>
      </c>
      <c r="C4" s="825"/>
      <c r="D4" s="46" t="s">
        <v>580</v>
      </c>
      <c r="E4" s="826">
        <v>235</v>
      </c>
      <c r="F4" s="826"/>
      <c r="G4" s="826"/>
    </row>
    <row r="5" spans="1:7" x14ac:dyDescent="0.2">
      <c r="B5" s="46" t="s">
        <v>581</v>
      </c>
      <c r="C5" s="62" t="s">
        <v>582</v>
      </c>
      <c r="D5" s="62" t="s">
        <v>583</v>
      </c>
      <c r="E5" s="63">
        <v>93</v>
      </c>
      <c r="F5" s="44">
        <v>98.5</v>
      </c>
      <c r="G5" s="63">
        <v>106</v>
      </c>
    </row>
    <row r="6" spans="1:7" x14ac:dyDescent="0.2">
      <c r="B6" s="46" t="s">
        <v>584</v>
      </c>
      <c r="C6" s="62"/>
      <c r="D6" s="62" t="s">
        <v>48</v>
      </c>
      <c r="E6" s="39" t="s">
        <v>585</v>
      </c>
      <c r="F6" s="44" t="s">
        <v>586</v>
      </c>
      <c r="G6" s="42" t="s">
        <v>587</v>
      </c>
    </row>
    <row r="7" spans="1:7" x14ac:dyDescent="0.2">
      <c r="B7" s="46" t="s">
        <v>588</v>
      </c>
      <c r="C7" s="62" t="s">
        <v>589</v>
      </c>
      <c r="D7" s="62" t="s">
        <v>52</v>
      </c>
      <c r="E7" s="60">
        <v>0</v>
      </c>
      <c r="F7" s="61">
        <v>0.6</v>
      </c>
      <c r="G7" s="60">
        <v>1</v>
      </c>
    </row>
    <row r="8" spans="1:7" x14ac:dyDescent="0.2">
      <c r="F8" s="59"/>
    </row>
  </sheetData>
  <mergeCells count="4">
    <mergeCell ref="B3:D3"/>
    <mergeCell ref="B4:C4"/>
    <mergeCell ref="E4:G4"/>
    <mergeCell ref="B1:G1"/>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82C8D-77EA-4BFF-B0FC-BC76E2F4AFE4}">
  <dimension ref="A1:L37"/>
  <sheetViews>
    <sheetView topLeftCell="A13" zoomScale="115" zoomScaleNormal="115" zoomScaleSheetLayoutView="90" workbookViewId="0">
      <selection activeCell="I15" sqref="I15:I26"/>
    </sheetView>
  </sheetViews>
  <sheetFormatPr defaultColWidth="9.28515625" defaultRowHeight="15" x14ac:dyDescent="0.25"/>
  <cols>
    <col min="1" max="1" width="1.28515625" style="64" customWidth="1"/>
    <col min="2" max="2" width="45.28515625" style="64" customWidth="1"/>
    <col min="3" max="3" width="14" style="64" customWidth="1"/>
    <col min="4" max="8" width="11.42578125" style="64" customWidth="1"/>
    <col min="9" max="9" width="20" style="85" customWidth="1"/>
    <col min="10" max="10" width="1.28515625" style="86" customWidth="1"/>
    <col min="11" max="12" width="9.28515625" style="86"/>
    <col min="13" max="16384" width="9.28515625" style="64"/>
  </cols>
  <sheetData>
    <row r="1" spans="1:12" ht="40.5" customHeight="1" x14ac:dyDescent="0.25">
      <c r="A1" s="76"/>
      <c r="B1" s="835" t="s">
        <v>590</v>
      </c>
      <c r="C1" s="836"/>
      <c r="D1" s="836"/>
      <c r="E1" s="836"/>
      <c r="F1" s="836"/>
      <c r="G1" s="836"/>
      <c r="H1" s="836"/>
      <c r="I1" s="836"/>
    </row>
    <row r="2" spans="1:12" ht="6" customHeight="1" x14ac:dyDescent="0.25">
      <c r="A2" s="76"/>
      <c r="B2" s="75"/>
      <c r="C2" s="74"/>
      <c r="D2" s="74"/>
      <c r="E2" s="74"/>
      <c r="F2" s="74"/>
      <c r="G2" s="74"/>
      <c r="H2" s="74"/>
    </row>
    <row r="3" spans="1:12" ht="105.75" customHeight="1" x14ac:dyDescent="0.25">
      <c r="B3" s="840" t="s">
        <v>397</v>
      </c>
      <c r="C3" s="841"/>
      <c r="D3" s="842"/>
      <c r="E3" s="65" t="s">
        <v>212</v>
      </c>
      <c r="F3" s="65" t="s">
        <v>576</v>
      </c>
      <c r="G3" s="65" t="s">
        <v>591</v>
      </c>
      <c r="H3" s="65" t="s">
        <v>578</v>
      </c>
      <c r="I3" s="338" t="s">
        <v>451</v>
      </c>
      <c r="K3" s="64"/>
      <c r="L3" s="64"/>
    </row>
    <row r="4" spans="1:12" ht="8.25" customHeight="1" x14ac:dyDescent="0.25">
      <c r="B4" s="69"/>
      <c r="C4" s="69"/>
      <c r="D4" s="69"/>
      <c r="E4" s="69"/>
      <c r="F4" s="72"/>
      <c r="G4" s="72"/>
      <c r="H4" s="72"/>
      <c r="K4" s="64"/>
      <c r="L4" s="64"/>
    </row>
    <row r="5" spans="1:12" ht="53.25" customHeight="1" x14ac:dyDescent="0.25">
      <c r="B5" s="837" t="s">
        <v>592</v>
      </c>
      <c r="C5" s="838"/>
      <c r="D5" s="839"/>
      <c r="E5" s="65" t="s">
        <v>593</v>
      </c>
      <c r="F5" s="67">
        <v>30.4</v>
      </c>
      <c r="G5" s="77">
        <v>35.43</v>
      </c>
      <c r="H5" s="67">
        <v>46.5</v>
      </c>
      <c r="I5" s="844" t="s">
        <v>594</v>
      </c>
      <c r="K5" s="64"/>
      <c r="L5" s="64"/>
    </row>
    <row r="6" spans="1:12" ht="82.5" customHeight="1" x14ac:dyDescent="0.25">
      <c r="B6" s="837" t="s">
        <v>595</v>
      </c>
      <c r="C6" s="838"/>
      <c r="D6" s="839"/>
      <c r="E6" s="65" t="s">
        <v>596</v>
      </c>
      <c r="F6" s="88">
        <v>12.27</v>
      </c>
      <c r="G6" s="77">
        <v>13.98</v>
      </c>
      <c r="H6" s="88">
        <v>15.95</v>
      </c>
      <c r="I6" s="844"/>
      <c r="K6" s="64"/>
      <c r="L6" s="64"/>
    </row>
    <row r="7" spans="1:12" ht="7.5" customHeight="1" x14ac:dyDescent="0.25">
      <c r="B7" s="69"/>
      <c r="C7" s="69"/>
      <c r="D7" s="69"/>
      <c r="E7" s="69"/>
      <c r="F7" s="72"/>
      <c r="G7" s="112"/>
      <c r="H7" s="72"/>
      <c r="K7" s="64"/>
      <c r="L7" s="64"/>
    </row>
    <row r="8" spans="1:12" ht="53.25" customHeight="1" x14ac:dyDescent="0.25">
      <c r="B8" s="837" t="s">
        <v>597</v>
      </c>
      <c r="C8" s="838"/>
      <c r="D8" s="839"/>
      <c r="E8" s="65" t="s">
        <v>598</v>
      </c>
      <c r="F8" s="605">
        <v>36</v>
      </c>
      <c r="G8" s="113">
        <v>38</v>
      </c>
      <c r="H8" s="67">
        <v>40</v>
      </c>
      <c r="I8" s="339"/>
      <c r="K8" s="64"/>
      <c r="L8" s="64"/>
    </row>
    <row r="9" spans="1:12" ht="188.25" customHeight="1" x14ac:dyDescent="0.25">
      <c r="B9" s="837" t="s">
        <v>599</v>
      </c>
      <c r="C9" s="838"/>
      <c r="D9" s="839"/>
      <c r="E9" s="65" t="s">
        <v>598</v>
      </c>
      <c r="F9" s="87" t="s">
        <v>600</v>
      </c>
      <c r="G9" s="87" t="s">
        <v>601</v>
      </c>
      <c r="H9" s="87" t="s">
        <v>602</v>
      </c>
      <c r="I9" s="337" t="s">
        <v>603</v>
      </c>
      <c r="K9" s="64"/>
      <c r="L9" s="64"/>
    </row>
    <row r="10" spans="1:12" ht="50.25" customHeight="1" x14ac:dyDescent="0.25">
      <c r="B10" s="832" t="s">
        <v>604</v>
      </c>
      <c r="C10" s="832"/>
      <c r="D10" s="832"/>
      <c r="E10" s="66" t="s">
        <v>48</v>
      </c>
      <c r="F10" s="845" t="s">
        <v>802</v>
      </c>
      <c r="G10" s="846"/>
      <c r="H10" s="847"/>
      <c r="I10" s="337"/>
      <c r="K10" s="604"/>
      <c r="L10" s="64"/>
    </row>
    <row r="11" spans="1:12" ht="6.75" customHeight="1" x14ac:dyDescent="0.25">
      <c r="B11" s="73"/>
      <c r="C11" s="73"/>
      <c r="D11" s="73"/>
      <c r="E11" s="69"/>
      <c r="F11" s="72"/>
      <c r="G11" s="72"/>
      <c r="H11" s="72"/>
      <c r="K11" s="64"/>
      <c r="L11" s="64"/>
    </row>
    <row r="12" spans="1:12" ht="60.75" customHeight="1" x14ac:dyDescent="0.25">
      <c r="B12" s="832" t="s">
        <v>605</v>
      </c>
      <c r="C12" s="832"/>
      <c r="D12" s="832"/>
      <c r="E12" s="66" t="s">
        <v>48</v>
      </c>
      <c r="F12" s="848" t="s">
        <v>606</v>
      </c>
      <c r="G12" s="849"/>
      <c r="H12" s="850"/>
      <c r="I12" s="337"/>
      <c r="K12" s="64"/>
      <c r="L12" s="64"/>
    </row>
    <row r="13" spans="1:12" ht="49.5" customHeight="1" x14ac:dyDescent="0.25">
      <c r="B13" s="832" t="s">
        <v>607</v>
      </c>
      <c r="C13" s="832"/>
      <c r="D13" s="832"/>
      <c r="E13" s="65" t="s">
        <v>48</v>
      </c>
      <c r="F13" s="65">
        <v>-15</v>
      </c>
      <c r="G13" s="65">
        <v>5</v>
      </c>
      <c r="H13" s="65">
        <v>15</v>
      </c>
      <c r="I13" s="337"/>
      <c r="K13" s="64"/>
      <c r="L13" s="64"/>
    </row>
    <row r="14" spans="1:12" ht="7.5" customHeight="1" x14ac:dyDescent="0.25">
      <c r="C14" s="72"/>
      <c r="D14" s="72"/>
      <c r="E14" s="72"/>
      <c r="F14" s="72"/>
      <c r="G14" s="72"/>
      <c r="H14" s="72"/>
    </row>
    <row r="15" spans="1:12" ht="57" customHeight="1" x14ac:dyDescent="0.25">
      <c r="B15" s="828" t="s">
        <v>608</v>
      </c>
      <c r="C15" s="828"/>
      <c r="D15" s="828"/>
      <c r="E15" s="65" t="s">
        <v>212</v>
      </c>
      <c r="F15" s="65" t="s">
        <v>576</v>
      </c>
      <c r="G15" s="65" t="s">
        <v>609</v>
      </c>
      <c r="H15" s="65" t="s">
        <v>578</v>
      </c>
      <c r="I15" s="65" t="s">
        <v>610</v>
      </c>
      <c r="J15" s="64"/>
      <c r="K15" s="64"/>
    </row>
    <row r="16" spans="1:12" ht="33.75" customHeight="1" x14ac:dyDescent="0.2">
      <c r="B16" s="832" t="s">
        <v>611</v>
      </c>
      <c r="C16" s="832"/>
      <c r="D16" s="832"/>
      <c r="E16" s="65" t="s">
        <v>612</v>
      </c>
      <c r="F16" s="67">
        <v>74.5</v>
      </c>
      <c r="G16" s="77">
        <v>91.3</v>
      </c>
      <c r="H16" s="67">
        <v>100</v>
      </c>
      <c r="I16" s="88">
        <f t="shared" ref="I16:I22" si="0">(100-$I$23)*G16/100</f>
        <v>77.605000000000004</v>
      </c>
      <c r="J16" s="64"/>
      <c r="K16" s="64"/>
      <c r="L16" s="64"/>
    </row>
    <row r="17" spans="2:12" ht="33.75" customHeight="1" x14ac:dyDescent="0.2">
      <c r="B17" s="832" t="s">
        <v>613</v>
      </c>
      <c r="C17" s="832"/>
      <c r="D17" s="832"/>
      <c r="E17" s="65" t="s">
        <v>612</v>
      </c>
      <c r="F17" s="67">
        <v>0</v>
      </c>
      <c r="G17" s="77">
        <v>5.0199999999999996</v>
      </c>
      <c r="H17" s="89">
        <v>13.3</v>
      </c>
      <c r="I17" s="88">
        <f t="shared" si="0"/>
        <v>4.2669999999999995</v>
      </c>
      <c r="J17" s="64"/>
      <c r="K17" s="64"/>
      <c r="L17" s="64"/>
    </row>
    <row r="18" spans="2:12" ht="33.75" customHeight="1" x14ac:dyDescent="0.2">
      <c r="B18" s="832" t="s">
        <v>614</v>
      </c>
      <c r="C18" s="832"/>
      <c r="D18" s="832"/>
      <c r="E18" s="65" t="s">
        <v>612</v>
      </c>
      <c r="F18" s="67">
        <v>0</v>
      </c>
      <c r="G18" s="77">
        <v>1.01</v>
      </c>
      <c r="H18" s="67">
        <v>4</v>
      </c>
      <c r="I18" s="88">
        <f t="shared" si="0"/>
        <v>0.85849999999999993</v>
      </c>
      <c r="J18" s="64"/>
      <c r="K18" s="64"/>
      <c r="L18" s="64"/>
    </row>
    <row r="19" spans="2:12" ht="33.75" customHeight="1" x14ac:dyDescent="0.2">
      <c r="B19" s="832" t="s">
        <v>615</v>
      </c>
      <c r="C19" s="832"/>
      <c r="D19" s="832"/>
      <c r="E19" s="65" t="s">
        <v>612</v>
      </c>
      <c r="F19" s="67">
        <v>0</v>
      </c>
      <c r="G19" s="77">
        <v>0.32</v>
      </c>
      <c r="H19" s="67">
        <v>4</v>
      </c>
      <c r="I19" s="88">
        <f t="shared" si="0"/>
        <v>0.27200000000000002</v>
      </c>
      <c r="J19" s="64"/>
      <c r="K19" s="64"/>
      <c r="L19" s="64"/>
    </row>
    <row r="20" spans="2:12" ht="33.75" customHeight="1" x14ac:dyDescent="0.2">
      <c r="B20" s="832" t="s">
        <v>616</v>
      </c>
      <c r="C20" s="832"/>
      <c r="D20" s="832"/>
      <c r="E20" s="65" t="s">
        <v>612</v>
      </c>
      <c r="F20" s="67">
        <v>0</v>
      </c>
      <c r="G20" s="77">
        <v>0.06</v>
      </c>
      <c r="H20" s="833">
        <v>3.5</v>
      </c>
      <c r="I20" s="88">
        <f t="shared" si="0"/>
        <v>5.0999999999999997E-2</v>
      </c>
      <c r="J20" s="64"/>
      <c r="K20" s="64"/>
      <c r="L20" s="64"/>
    </row>
    <row r="21" spans="2:12" ht="33.75" customHeight="1" x14ac:dyDescent="0.2">
      <c r="B21" s="832" t="s">
        <v>617</v>
      </c>
      <c r="C21" s="832"/>
      <c r="D21" s="832"/>
      <c r="E21" s="65" t="s">
        <v>612</v>
      </c>
      <c r="F21" s="67">
        <v>0</v>
      </c>
      <c r="G21" s="77">
        <v>0.05</v>
      </c>
      <c r="H21" s="834"/>
      <c r="I21" s="88">
        <f t="shared" si="0"/>
        <v>4.2500000000000003E-2</v>
      </c>
      <c r="J21" s="64"/>
      <c r="K21" s="64"/>
      <c r="L21" s="64"/>
    </row>
    <row r="22" spans="2:12" ht="33.75" customHeight="1" x14ac:dyDescent="0.2">
      <c r="B22" s="832" t="s">
        <v>618</v>
      </c>
      <c r="C22" s="832"/>
      <c r="D22" s="832"/>
      <c r="E22" s="65" t="s">
        <v>612</v>
      </c>
      <c r="F22" s="67">
        <v>0</v>
      </c>
      <c r="G22" s="77">
        <v>2.2400000000000002</v>
      </c>
      <c r="H22" s="67">
        <v>15</v>
      </c>
      <c r="I22" s="88">
        <f t="shared" si="0"/>
        <v>1.9040000000000001</v>
      </c>
      <c r="J22" s="64"/>
      <c r="K22" s="64"/>
      <c r="L22" s="64"/>
    </row>
    <row r="23" spans="2:12" ht="33.75" customHeight="1" x14ac:dyDescent="0.2">
      <c r="B23" s="832" t="s">
        <v>619</v>
      </c>
      <c r="C23" s="832"/>
      <c r="D23" s="832"/>
      <c r="E23" s="65" t="s">
        <v>612</v>
      </c>
      <c r="F23" s="67">
        <v>0</v>
      </c>
      <c r="G23" s="71" t="s">
        <v>26</v>
      </c>
      <c r="H23" s="67" t="s">
        <v>26</v>
      </c>
      <c r="I23" s="77">
        <v>15</v>
      </c>
      <c r="J23" s="64"/>
      <c r="K23" s="64"/>
      <c r="L23" s="64"/>
    </row>
    <row r="24" spans="2:12" ht="33.75" customHeight="1" x14ac:dyDescent="0.2">
      <c r="B24" s="832" t="s">
        <v>620</v>
      </c>
      <c r="C24" s="832"/>
      <c r="D24" s="832"/>
      <c r="E24" s="65" t="s">
        <v>612</v>
      </c>
      <c r="F24" s="67">
        <v>0</v>
      </c>
      <c r="G24" s="88">
        <v>0</v>
      </c>
      <c r="H24" s="67">
        <v>0.5</v>
      </c>
      <c r="I24" s="88">
        <f>(100-$I$23)*G24/100</f>
        <v>0</v>
      </c>
      <c r="J24" s="64"/>
      <c r="K24" s="64"/>
      <c r="L24" s="64"/>
    </row>
    <row r="25" spans="2:12" ht="33.75" customHeight="1" x14ac:dyDescent="0.2">
      <c r="B25" s="832" t="s">
        <v>621</v>
      </c>
      <c r="C25" s="832"/>
      <c r="D25" s="832"/>
      <c r="E25" s="65" t="s">
        <v>612</v>
      </c>
      <c r="F25" s="67">
        <v>0</v>
      </c>
      <c r="G25" s="71" t="s">
        <v>26</v>
      </c>
      <c r="H25" s="67">
        <v>0.5</v>
      </c>
      <c r="I25" s="65" t="s">
        <v>26</v>
      </c>
      <c r="J25" s="64"/>
      <c r="K25" s="64"/>
      <c r="L25" s="64"/>
    </row>
    <row r="26" spans="2:12" ht="33.75" customHeight="1" x14ac:dyDescent="0.2">
      <c r="B26" s="832" t="s">
        <v>622</v>
      </c>
      <c r="C26" s="832"/>
      <c r="D26" s="832"/>
      <c r="E26" s="65" t="s">
        <v>612</v>
      </c>
      <c r="F26" s="67" t="s">
        <v>26</v>
      </c>
      <c r="G26" s="77">
        <f>SUM(G16:G25)</f>
        <v>99.999999999999986</v>
      </c>
      <c r="H26" s="67" t="s">
        <v>26</v>
      </c>
      <c r="I26" s="88">
        <f>SUM(I16:I25)</f>
        <v>100.00000000000001</v>
      </c>
      <c r="J26" s="64"/>
      <c r="K26" s="64"/>
      <c r="L26" s="64"/>
    </row>
    <row r="27" spans="2:12" ht="10.5" customHeight="1" x14ac:dyDescent="0.2">
      <c r="B27" s="70"/>
      <c r="E27" s="69"/>
      <c r="F27" s="68"/>
      <c r="G27" s="68"/>
      <c r="H27" s="68"/>
      <c r="I27" s="68"/>
      <c r="J27" s="64"/>
      <c r="K27" s="64"/>
      <c r="L27" s="64"/>
    </row>
    <row r="28" spans="2:12" ht="45" customHeight="1" x14ac:dyDescent="0.2">
      <c r="B28" s="832" t="s">
        <v>623</v>
      </c>
      <c r="C28" s="832"/>
      <c r="D28" s="832"/>
      <c r="E28" s="65" t="s">
        <v>624</v>
      </c>
      <c r="F28" s="67">
        <v>0</v>
      </c>
      <c r="G28" s="66" t="s">
        <v>26</v>
      </c>
      <c r="H28" s="67">
        <v>30</v>
      </c>
      <c r="I28" s="66" t="s">
        <v>26</v>
      </c>
      <c r="J28" s="64"/>
      <c r="K28" s="64"/>
      <c r="L28" s="64"/>
    </row>
    <row r="29" spans="2:12" ht="45" customHeight="1" x14ac:dyDescent="0.2">
      <c r="B29" s="832" t="s">
        <v>625</v>
      </c>
      <c r="C29" s="832"/>
      <c r="D29" s="832"/>
      <c r="E29" s="65" t="s">
        <v>624</v>
      </c>
      <c r="F29" s="67">
        <v>0</v>
      </c>
      <c r="G29" s="66" t="s">
        <v>26</v>
      </c>
      <c r="H29" s="67">
        <v>5</v>
      </c>
      <c r="I29" s="66" t="s">
        <v>26</v>
      </c>
      <c r="J29" s="64"/>
      <c r="K29" s="64"/>
      <c r="L29" s="64"/>
    </row>
    <row r="30" spans="2:12" ht="45" customHeight="1" x14ac:dyDescent="0.2">
      <c r="B30" s="832" t="s">
        <v>626</v>
      </c>
      <c r="C30" s="832"/>
      <c r="D30" s="832"/>
      <c r="E30" s="65" t="s">
        <v>624</v>
      </c>
      <c r="F30" s="67">
        <v>0</v>
      </c>
      <c r="G30" s="66" t="s">
        <v>26</v>
      </c>
      <c r="H30" s="67">
        <v>6</v>
      </c>
      <c r="I30" s="66" t="s">
        <v>26</v>
      </c>
      <c r="J30" s="64"/>
      <c r="K30" s="64"/>
      <c r="L30" s="64"/>
    </row>
    <row r="31" spans="2:12" ht="45" customHeight="1" x14ac:dyDescent="0.2">
      <c r="B31" s="832" t="s">
        <v>627</v>
      </c>
      <c r="C31" s="832"/>
      <c r="D31" s="832"/>
      <c r="E31" s="65" t="s">
        <v>624</v>
      </c>
      <c r="F31" s="67">
        <v>0</v>
      </c>
      <c r="G31" s="66" t="s">
        <v>26</v>
      </c>
      <c r="H31" s="67">
        <v>2</v>
      </c>
      <c r="I31" s="66" t="s">
        <v>26</v>
      </c>
      <c r="J31" s="64"/>
      <c r="K31" s="64"/>
      <c r="L31" s="64"/>
    </row>
    <row r="32" spans="2:12" ht="45" customHeight="1" x14ac:dyDescent="0.2">
      <c r="B32" s="832" t="s">
        <v>628</v>
      </c>
      <c r="C32" s="832"/>
      <c r="D32" s="832"/>
      <c r="E32" s="65" t="s">
        <v>624</v>
      </c>
      <c r="F32" s="829" t="s">
        <v>629</v>
      </c>
      <c r="G32" s="830"/>
      <c r="H32" s="831"/>
      <c r="I32" s="66" t="s">
        <v>26</v>
      </c>
      <c r="J32" s="64"/>
      <c r="K32" s="64"/>
      <c r="L32" s="64"/>
    </row>
    <row r="33" spans="2:9" ht="107.25" customHeight="1" x14ac:dyDescent="0.25">
      <c r="B33" s="851" t="s">
        <v>630</v>
      </c>
      <c r="C33" s="852"/>
      <c r="D33" s="852"/>
      <c r="E33" s="852"/>
      <c r="F33" s="852"/>
      <c r="G33" s="852"/>
      <c r="H33" s="852"/>
      <c r="I33" s="852"/>
    </row>
    <row r="34" spans="2:9" ht="60" customHeight="1" x14ac:dyDescent="0.25">
      <c r="B34" s="843" t="s">
        <v>631</v>
      </c>
      <c r="C34" s="843"/>
      <c r="D34" s="843"/>
      <c r="E34" s="843"/>
      <c r="F34" s="843"/>
      <c r="G34" s="843"/>
      <c r="H34" s="843"/>
      <c r="I34" s="843"/>
    </row>
    <row r="35" spans="2:9" ht="8.25" customHeight="1" x14ac:dyDescent="0.25"/>
    <row r="36" spans="2:9" ht="87" customHeight="1" x14ac:dyDescent="0.25">
      <c r="B36" s="843" t="s">
        <v>632</v>
      </c>
      <c r="C36" s="843"/>
      <c r="D36" s="843"/>
      <c r="E36" s="843"/>
      <c r="F36" s="843"/>
      <c r="G36" s="843"/>
      <c r="H36" s="843"/>
      <c r="I36" s="843"/>
    </row>
    <row r="37" spans="2:9" ht="7.5" customHeight="1" x14ac:dyDescent="0.25"/>
  </sheetData>
  <mergeCells count="34">
    <mergeCell ref="B9:D9"/>
    <mergeCell ref="B10:D10"/>
    <mergeCell ref="B12:D12"/>
    <mergeCell ref="B36:I36"/>
    <mergeCell ref="I5:I6"/>
    <mergeCell ref="B29:D29"/>
    <mergeCell ref="B30:D30"/>
    <mergeCell ref="B31:D31"/>
    <mergeCell ref="B32:D32"/>
    <mergeCell ref="B23:D23"/>
    <mergeCell ref="B24:D24"/>
    <mergeCell ref="F10:H10"/>
    <mergeCell ref="F12:H12"/>
    <mergeCell ref="B13:D13"/>
    <mergeCell ref="B33:I33"/>
    <mergeCell ref="B34:I34"/>
    <mergeCell ref="B1:I1"/>
    <mergeCell ref="B8:D8"/>
    <mergeCell ref="B3:D3"/>
    <mergeCell ref="B5:D5"/>
    <mergeCell ref="B6:D6"/>
    <mergeCell ref="B15:D15"/>
    <mergeCell ref="F32:H32"/>
    <mergeCell ref="B16:D16"/>
    <mergeCell ref="B17:D17"/>
    <mergeCell ref="B18:D18"/>
    <mergeCell ref="B19:D19"/>
    <mergeCell ref="B20:D20"/>
    <mergeCell ref="B21:D21"/>
    <mergeCell ref="B22:D22"/>
    <mergeCell ref="H20:H21"/>
    <mergeCell ref="B25:D25"/>
    <mergeCell ref="B26:D26"/>
    <mergeCell ref="B28:D28"/>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rowBreaks count="3" manualBreakCount="3">
    <brk id="6" max="10" man="1"/>
    <brk id="13" max="10" man="1"/>
    <brk id="26"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1D4A-CAE4-480C-AAFA-CE5FCCA876C6}">
  <dimension ref="A1:G24"/>
  <sheetViews>
    <sheetView zoomScaleNormal="100" zoomScaleSheetLayoutView="100" workbookViewId="0">
      <selection activeCell="B21" sqref="B21:D21"/>
    </sheetView>
  </sheetViews>
  <sheetFormatPr defaultColWidth="9.140625" defaultRowHeight="12.75" x14ac:dyDescent="0.2"/>
  <cols>
    <col min="1" max="1" width="3.5703125" style="6" customWidth="1"/>
    <col min="2" max="2" width="4.85546875" style="6" customWidth="1"/>
    <col min="3" max="3" width="28.28515625" style="6" customWidth="1"/>
    <col min="4" max="4" width="19.5703125" style="6" customWidth="1"/>
    <col min="5" max="6" width="17" style="6" customWidth="1"/>
    <col min="7" max="7" width="1.5703125" style="6" customWidth="1"/>
    <col min="8" max="16384" width="9.140625" style="6"/>
  </cols>
  <sheetData>
    <row r="1" spans="1:7" ht="12.75" customHeight="1" x14ac:dyDescent="0.2">
      <c r="A1" s="863" t="s">
        <v>633</v>
      </c>
      <c r="B1" s="864"/>
      <c r="C1" s="864"/>
      <c r="D1" s="864"/>
      <c r="E1" s="864"/>
      <c r="F1" s="865"/>
      <c r="G1" s="110"/>
    </row>
    <row r="2" spans="1:7" ht="34.5" customHeight="1" x14ac:dyDescent="0.2">
      <c r="A2" s="866"/>
      <c r="B2" s="867"/>
      <c r="C2" s="867"/>
      <c r="D2" s="867"/>
      <c r="E2" s="867"/>
      <c r="F2" s="868"/>
      <c r="G2" s="95"/>
    </row>
    <row r="3" spans="1:7" x14ac:dyDescent="0.2">
      <c r="A3" s="7"/>
      <c r="E3" s="109"/>
      <c r="F3" s="108"/>
      <c r="G3" s="95"/>
    </row>
    <row r="4" spans="1:7" ht="19.5" customHeight="1" x14ac:dyDescent="0.2">
      <c r="A4" s="7"/>
      <c r="B4" s="869" t="s">
        <v>634</v>
      </c>
      <c r="C4" s="870"/>
      <c r="D4" s="870"/>
      <c r="E4" s="98" t="s">
        <v>212</v>
      </c>
      <c r="F4" s="98" t="s">
        <v>399</v>
      </c>
      <c r="G4" s="95"/>
    </row>
    <row r="5" spans="1:7" ht="22.5" customHeight="1" x14ac:dyDescent="0.2">
      <c r="A5" s="7"/>
      <c r="B5" s="871" t="s">
        <v>635</v>
      </c>
      <c r="C5" s="872"/>
      <c r="D5" s="107" t="s">
        <v>636</v>
      </c>
      <c r="E5" s="106" t="s">
        <v>48</v>
      </c>
      <c r="F5" s="103">
        <v>500</v>
      </c>
      <c r="G5" s="95"/>
    </row>
    <row r="6" spans="1:7" ht="22.5" customHeight="1" x14ac:dyDescent="0.2">
      <c r="A6" s="7"/>
      <c r="B6" s="856"/>
      <c r="C6" s="856"/>
      <c r="D6" s="105" t="s">
        <v>589</v>
      </c>
      <c r="E6" s="104" t="s">
        <v>48</v>
      </c>
      <c r="F6" s="103">
        <v>485</v>
      </c>
      <c r="G6" s="95"/>
    </row>
    <row r="7" spans="1:7" ht="22.5" customHeight="1" x14ac:dyDescent="0.2">
      <c r="A7" s="7"/>
      <c r="B7" s="856"/>
      <c r="C7" s="856"/>
      <c r="D7" s="105" t="s">
        <v>637</v>
      </c>
      <c r="E7" s="104" t="s">
        <v>48</v>
      </c>
      <c r="F7" s="103">
        <v>450</v>
      </c>
      <c r="G7" s="95"/>
    </row>
    <row r="8" spans="1:7" ht="22.5" customHeight="1" x14ac:dyDescent="0.2">
      <c r="A8" s="7"/>
      <c r="B8" s="873" t="s">
        <v>638</v>
      </c>
      <c r="C8" s="856"/>
      <c r="D8" s="105" t="s">
        <v>636</v>
      </c>
      <c r="E8" s="104" t="s">
        <v>639</v>
      </c>
      <c r="F8" s="103" t="s">
        <v>640</v>
      </c>
      <c r="G8" s="95"/>
    </row>
    <row r="9" spans="1:7" ht="22.5" customHeight="1" x14ac:dyDescent="0.2">
      <c r="A9" s="7"/>
      <c r="B9" s="856"/>
      <c r="C9" s="856"/>
      <c r="D9" s="105" t="s">
        <v>582</v>
      </c>
      <c r="E9" s="104" t="s">
        <v>639</v>
      </c>
      <c r="F9" s="103">
        <v>7.2</v>
      </c>
      <c r="G9" s="95"/>
    </row>
    <row r="10" spans="1:7" ht="22.5" customHeight="1" x14ac:dyDescent="0.2">
      <c r="A10" s="7"/>
      <c r="B10" s="856"/>
      <c r="C10" s="856"/>
      <c r="D10" s="105" t="s">
        <v>637</v>
      </c>
      <c r="E10" s="104" t="s">
        <v>639</v>
      </c>
      <c r="F10" s="103" t="s">
        <v>26</v>
      </c>
      <c r="G10" s="95"/>
    </row>
    <row r="11" spans="1:7" ht="121.5" customHeight="1" x14ac:dyDescent="0.2">
      <c r="A11" s="100" t="s">
        <v>565</v>
      </c>
      <c r="B11" s="858" t="s">
        <v>641</v>
      </c>
      <c r="C11" s="862"/>
      <c r="D11" s="862"/>
      <c r="E11" s="862"/>
      <c r="F11" s="862"/>
      <c r="G11" s="95"/>
    </row>
    <row r="12" spans="1:7" ht="72" customHeight="1" x14ac:dyDescent="0.2">
      <c r="A12" s="101"/>
      <c r="B12" s="102" t="s">
        <v>456</v>
      </c>
      <c r="C12" s="857" t="s">
        <v>642</v>
      </c>
      <c r="D12" s="857"/>
      <c r="E12" s="857"/>
      <c r="F12" s="857"/>
      <c r="G12" s="95"/>
    </row>
    <row r="13" spans="1:7" ht="68.25" customHeight="1" x14ac:dyDescent="0.2">
      <c r="A13" s="101"/>
      <c r="B13" s="102" t="s">
        <v>643</v>
      </c>
      <c r="C13" s="857" t="s">
        <v>644</v>
      </c>
      <c r="D13" s="857"/>
      <c r="E13" s="857"/>
      <c r="F13" s="857"/>
      <c r="G13" s="95"/>
    </row>
    <row r="14" spans="1:7" ht="128.25" customHeight="1" x14ac:dyDescent="0.2">
      <c r="A14" s="101"/>
      <c r="B14" s="102" t="s">
        <v>645</v>
      </c>
      <c r="C14" s="857" t="s">
        <v>646</v>
      </c>
      <c r="D14" s="857"/>
      <c r="E14" s="857"/>
      <c r="F14" s="857"/>
      <c r="G14" s="95"/>
    </row>
    <row r="15" spans="1:7" ht="82.5" customHeight="1" x14ac:dyDescent="0.2">
      <c r="A15" s="101"/>
      <c r="B15" s="858" t="s">
        <v>647</v>
      </c>
      <c r="C15" s="854"/>
      <c r="D15" s="854"/>
      <c r="E15" s="854"/>
      <c r="F15" s="854"/>
      <c r="G15" s="95"/>
    </row>
    <row r="16" spans="1:7" ht="66" customHeight="1" x14ac:dyDescent="0.2">
      <c r="A16" s="100" t="s">
        <v>568</v>
      </c>
      <c r="B16" s="99"/>
      <c r="C16" s="858" t="s">
        <v>648</v>
      </c>
      <c r="D16" s="862"/>
      <c r="E16" s="862"/>
      <c r="F16" s="862"/>
      <c r="G16" s="95"/>
    </row>
    <row r="17" spans="1:7" ht="34.5" customHeight="1" x14ac:dyDescent="0.2">
      <c r="A17" s="7"/>
      <c r="B17" s="858" t="s">
        <v>649</v>
      </c>
      <c r="C17" s="862"/>
      <c r="D17" s="862"/>
      <c r="E17" s="862"/>
      <c r="F17" s="862"/>
      <c r="G17" s="95"/>
    </row>
    <row r="18" spans="1:7" ht="32.25" customHeight="1" x14ac:dyDescent="0.2">
      <c r="A18" s="7"/>
      <c r="B18" s="869" t="s">
        <v>634</v>
      </c>
      <c r="C18" s="870"/>
      <c r="D18" s="870"/>
      <c r="E18" s="98" t="s">
        <v>212</v>
      </c>
      <c r="F18" s="98" t="s">
        <v>399</v>
      </c>
      <c r="G18" s="95"/>
    </row>
    <row r="19" spans="1:7" ht="17.25" customHeight="1" x14ac:dyDescent="0.2">
      <c r="A19" s="7"/>
      <c r="B19" s="859" t="s">
        <v>650</v>
      </c>
      <c r="C19" s="860"/>
      <c r="D19" s="861"/>
      <c r="E19" s="11" t="s">
        <v>651</v>
      </c>
      <c r="F19" s="11">
        <v>0.3</v>
      </c>
      <c r="G19" s="95"/>
    </row>
    <row r="20" spans="1:7" ht="17.25" customHeight="1" x14ac:dyDescent="0.2">
      <c r="A20" s="7"/>
      <c r="B20" s="855" t="s">
        <v>652</v>
      </c>
      <c r="C20" s="856"/>
      <c r="D20" s="856"/>
      <c r="E20" s="11" t="s">
        <v>653</v>
      </c>
      <c r="F20" s="11">
        <v>20</v>
      </c>
      <c r="G20" s="95"/>
    </row>
    <row r="21" spans="1:7" ht="17.25" customHeight="1" x14ac:dyDescent="0.2">
      <c r="A21" s="7"/>
      <c r="B21" s="855" t="s">
        <v>654</v>
      </c>
      <c r="C21" s="856"/>
      <c r="D21" s="856"/>
      <c r="E21" s="11" t="s">
        <v>653</v>
      </c>
      <c r="F21" s="11">
        <v>10</v>
      </c>
      <c r="G21" s="95"/>
    </row>
    <row r="22" spans="1:7" ht="17.25" customHeight="1" x14ac:dyDescent="0.2">
      <c r="A22" s="7"/>
      <c r="B22" s="855" t="s">
        <v>655</v>
      </c>
      <c r="C22" s="856"/>
      <c r="D22" s="856"/>
      <c r="E22" s="11" t="s">
        <v>653</v>
      </c>
      <c r="F22" s="11">
        <v>20</v>
      </c>
      <c r="G22" s="95"/>
    </row>
    <row r="23" spans="1:7" ht="40.5" customHeight="1" x14ac:dyDescent="0.2">
      <c r="A23" s="97"/>
      <c r="B23" s="96" t="s">
        <v>656</v>
      </c>
      <c r="C23" s="853" t="s">
        <v>657</v>
      </c>
      <c r="D23" s="854"/>
      <c r="E23" s="854"/>
      <c r="F23" s="854"/>
      <c r="G23" s="95"/>
    </row>
    <row r="24" spans="1:7" ht="9.75" customHeight="1" x14ac:dyDescent="0.2">
      <c r="A24" s="94"/>
      <c r="B24" s="93"/>
      <c r="C24" s="93"/>
      <c r="D24" s="93"/>
      <c r="E24" s="93"/>
      <c r="F24" s="93"/>
      <c r="G24" s="92"/>
    </row>
  </sheetData>
  <mergeCells count="17">
    <mergeCell ref="A1:F2"/>
    <mergeCell ref="B4:D4"/>
    <mergeCell ref="C16:F16"/>
    <mergeCell ref="B18:D18"/>
    <mergeCell ref="B5:C7"/>
    <mergeCell ref="B8:C10"/>
    <mergeCell ref="B11:F11"/>
    <mergeCell ref="C23:F23"/>
    <mergeCell ref="B22:D22"/>
    <mergeCell ref="C12:F12"/>
    <mergeCell ref="C13:F13"/>
    <mergeCell ref="C14:F14"/>
    <mergeCell ref="B15:F15"/>
    <mergeCell ref="B20:D20"/>
    <mergeCell ref="B19:D19"/>
    <mergeCell ref="B21:D21"/>
    <mergeCell ref="B17:F17"/>
  </mergeCells>
  <printOptions horizontalCentered="1"/>
  <pageMargins left="0.51181102362204722" right="0.51181102362204722" top="0.59055118110236227" bottom="0.59055118110236227" header="0.31496062992125984" footer="0.31496062992125984"/>
  <pageSetup paperSize="9" scale="78" orientation="portrait" r:id="rId1"/>
  <headerFooter>
    <oddFooter>&amp;C&amp;"Arial,Obyčejné"&amp;P/&amp;N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2343-DC6F-4105-9EED-96C0CC49CEF6}">
  <dimension ref="B1:E10"/>
  <sheetViews>
    <sheetView zoomScaleNormal="100" zoomScaleSheetLayoutView="100" workbookViewId="0">
      <selection activeCell="E6" sqref="E6"/>
    </sheetView>
  </sheetViews>
  <sheetFormatPr defaultRowHeight="12.75" x14ac:dyDescent="0.2"/>
  <cols>
    <col min="1" max="1" width="3" customWidth="1"/>
    <col min="2" max="2" width="38.28515625" customWidth="1"/>
    <col min="3" max="5" width="18" customWidth="1"/>
    <col min="6" max="6" width="3.42578125" customWidth="1"/>
  </cols>
  <sheetData>
    <row r="1" spans="2:5" ht="28.5" customHeight="1" x14ac:dyDescent="0.2">
      <c r="B1" s="863" t="s">
        <v>658</v>
      </c>
      <c r="C1" s="864"/>
      <c r="D1" s="864"/>
      <c r="E1" s="865"/>
    </row>
    <row r="2" spans="2:5" ht="28.5" customHeight="1" x14ac:dyDescent="0.2">
      <c r="B2" s="866"/>
      <c r="C2" s="867"/>
      <c r="D2" s="867"/>
      <c r="E2" s="868"/>
    </row>
    <row r="3" spans="2:5" ht="12.75" customHeight="1" x14ac:dyDescent="0.2">
      <c r="B3" s="6"/>
      <c r="C3" s="6"/>
      <c r="D3" s="109"/>
      <c r="E3" s="108"/>
    </row>
    <row r="4" spans="2:5" ht="19.5" customHeight="1" x14ac:dyDescent="0.2">
      <c r="B4" s="869" t="s">
        <v>634</v>
      </c>
      <c r="C4" s="870"/>
      <c r="D4" s="98" t="s">
        <v>212</v>
      </c>
      <c r="E4" s="98" t="s">
        <v>399</v>
      </c>
    </row>
    <row r="5" spans="2:5" ht="20.25" customHeight="1" x14ac:dyDescent="0.2">
      <c r="B5" s="874" t="s">
        <v>635</v>
      </c>
      <c r="C5" s="107" t="s">
        <v>636</v>
      </c>
      <c r="D5" s="106" t="s">
        <v>48</v>
      </c>
      <c r="E5" s="103">
        <v>350</v>
      </c>
    </row>
    <row r="6" spans="2:5" ht="20.25" customHeight="1" x14ac:dyDescent="0.2">
      <c r="B6" s="875"/>
      <c r="C6" s="105" t="s">
        <v>589</v>
      </c>
      <c r="D6" s="104" t="s">
        <v>48</v>
      </c>
      <c r="E6" s="103">
        <v>280</v>
      </c>
    </row>
    <row r="7" spans="2:5" ht="20.25" customHeight="1" x14ac:dyDescent="0.2">
      <c r="B7" s="871"/>
      <c r="C7" s="105" t="s">
        <v>637</v>
      </c>
      <c r="D7" s="104" t="s">
        <v>48</v>
      </c>
      <c r="E7" s="103">
        <v>250</v>
      </c>
    </row>
    <row r="8" spans="2:5" ht="20.25" customHeight="1" x14ac:dyDescent="0.2">
      <c r="B8" s="874" t="s">
        <v>638</v>
      </c>
      <c r="C8" s="105" t="s">
        <v>636</v>
      </c>
      <c r="D8" s="104" t="s">
        <v>639</v>
      </c>
      <c r="E8" s="592">
        <v>1.2</v>
      </c>
    </row>
    <row r="9" spans="2:5" ht="20.25" customHeight="1" x14ac:dyDescent="0.2">
      <c r="B9" s="875"/>
      <c r="C9" s="105" t="s">
        <v>582</v>
      </c>
      <c r="D9" s="104" t="s">
        <v>639</v>
      </c>
      <c r="E9" s="592">
        <v>1.1000000000000001</v>
      </c>
    </row>
    <row r="10" spans="2:5" ht="20.25" customHeight="1" x14ac:dyDescent="0.2">
      <c r="B10" s="871"/>
      <c r="C10" s="105" t="s">
        <v>637</v>
      </c>
      <c r="D10" s="104" t="s">
        <v>639</v>
      </c>
      <c r="E10" s="592">
        <v>1.05</v>
      </c>
    </row>
  </sheetData>
  <mergeCells count="4">
    <mergeCell ref="B4:C4"/>
    <mergeCell ref="B5:B7"/>
    <mergeCell ref="B8:B10"/>
    <mergeCell ref="B1:E2"/>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91DA7-8CBB-4850-B47E-BB485FFCF65E}">
  <dimension ref="A1:G23"/>
  <sheetViews>
    <sheetView zoomScale="115" zoomScaleNormal="115" zoomScaleSheetLayoutView="100" workbookViewId="0">
      <selection activeCell="B14" sqref="B14:E14"/>
    </sheetView>
  </sheetViews>
  <sheetFormatPr defaultRowHeight="12.75" x14ac:dyDescent="0.2"/>
  <cols>
    <col min="1" max="1" width="1.42578125" style="6" customWidth="1"/>
    <col min="2" max="2" width="25.140625" style="6" customWidth="1"/>
    <col min="3" max="3" width="20.5703125" style="6" customWidth="1"/>
    <col min="4" max="4" width="10.28515625" style="6" customWidth="1"/>
    <col min="5" max="5" width="11.85546875" style="6" customWidth="1"/>
    <col min="6" max="6" width="0.85546875" style="6" customWidth="1"/>
    <col min="7" max="16384" width="9.140625" style="6"/>
  </cols>
  <sheetData>
    <row r="1" spans="1:7" ht="12.75" customHeight="1" x14ac:dyDescent="0.2">
      <c r="A1" s="880" t="s">
        <v>659</v>
      </c>
      <c r="B1" s="881"/>
      <c r="C1" s="881"/>
      <c r="D1" s="881"/>
      <c r="E1" s="882"/>
      <c r="F1" s="95"/>
    </row>
    <row r="2" spans="1:7" x14ac:dyDescent="0.2">
      <c r="A2" s="883"/>
      <c r="B2" s="884"/>
      <c r="C2" s="884"/>
      <c r="D2" s="884"/>
      <c r="E2" s="885"/>
      <c r="F2" s="95"/>
    </row>
    <row r="3" spans="1:7" ht="27" customHeight="1" x14ac:dyDescent="0.2">
      <c r="A3" s="7"/>
      <c r="B3" s="869" t="s">
        <v>634</v>
      </c>
      <c r="C3" s="870"/>
      <c r="D3" s="98" t="s">
        <v>212</v>
      </c>
      <c r="E3" s="98" t="s">
        <v>399</v>
      </c>
      <c r="F3" s="95"/>
    </row>
    <row r="4" spans="1:7" x14ac:dyDescent="0.2">
      <c r="A4" s="7"/>
      <c r="C4" s="460"/>
      <c r="D4" s="461"/>
      <c r="E4" s="461"/>
      <c r="F4" s="95"/>
    </row>
    <row r="5" spans="1:7" x14ac:dyDescent="0.2">
      <c r="A5" s="7"/>
      <c r="B5" s="886" t="s">
        <v>660</v>
      </c>
      <c r="C5" s="41" t="s">
        <v>636</v>
      </c>
      <c r="D5" s="39" t="s">
        <v>48</v>
      </c>
      <c r="E5" s="39">
        <v>180</v>
      </c>
      <c r="F5" s="95"/>
    </row>
    <row r="6" spans="1:7" x14ac:dyDescent="0.2">
      <c r="A6" s="7"/>
      <c r="B6" s="887"/>
      <c r="C6" s="41" t="s">
        <v>661</v>
      </c>
      <c r="D6" s="39" t="s">
        <v>48</v>
      </c>
      <c r="E6" s="39">
        <v>170</v>
      </c>
      <c r="F6" s="95"/>
    </row>
    <row r="7" spans="1:7" ht="25.5" x14ac:dyDescent="0.2">
      <c r="A7" s="7"/>
      <c r="B7" s="887"/>
      <c r="C7" s="41" t="s">
        <v>662</v>
      </c>
      <c r="D7" s="39" t="s">
        <v>48</v>
      </c>
      <c r="E7" s="39">
        <v>168</v>
      </c>
      <c r="F7" s="95"/>
    </row>
    <row r="8" spans="1:7" x14ac:dyDescent="0.2">
      <c r="A8" s="7"/>
      <c r="B8" s="888"/>
      <c r="C8" s="41" t="s">
        <v>637</v>
      </c>
      <c r="D8" s="39" t="s">
        <v>48</v>
      </c>
      <c r="E8" s="39" t="s">
        <v>663</v>
      </c>
      <c r="F8" s="95"/>
    </row>
    <row r="9" spans="1:7" ht="24.75" customHeight="1" x14ac:dyDescent="0.2">
      <c r="A9" s="7"/>
      <c r="B9" s="889" t="s">
        <v>664</v>
      </c>
      <c r="C9" s="41" t="s">
        <v>665</v>
      </c>
      <c r="D9" s="39" t="s">
        <v>666</v>
      </c>
      <c r="E9" s="39">
        <v>1</v>
      </c>
      <c r="F9" s="95"/>
      <c r="G9" s="134"/>
    </row>
    <row r="10" spans="1:7" ht="24.75" customHeight="1" x14ac:dyDescent="0.2">
      <c r="A10" s="7"/>
      <c r="B10" s="890"/>
      <c r="C10" s="41" t="s">
        <v>661</v>
      </c>
      <c r="D10" s="39" t="s">
        <v>666</v>
      </c>
      <c r="E10" s="39">
        <v>0.8</v>
      </c>
      <c r="F10" s="95"/>
      <c r="G10" s="134"/>
    </row>
    <row r="11" spans="1:7" ht="24.75" customHeight="1" x14ac:dyDescent="0.2">
      <c r="A11" s="7"/>
      <c r="B11" s="890"/>
      <c r="C11" s="41" t="s">
        <v>667</v>
      </c>
      <c r="D11" s="39" t="s">
        <v>666</v>
      </c>
      <c r="E11" s="39">
        <v>0.75</v>
      </c>
      <c r="F11" s="95"/>
      <c r="G11" s="134"/>
    </row>
    <row r="12" spans="1:7" ht="24.75" customHeight="1" x14ac:dyDescent="0.2">
      <c r="A12" s="7"/>
      <c r="B12" s="891"/>
      <c r="C12" s="41" t="s">
        <v>668</v>
      </c>
      <c r="D12" s="39" t="s">
        <v>666</v>
      </c>
      <c r="E12" s="39" t="s">
        <v>669</v>
      </c>
      <c r="F12" s="95"/>
      <c r="G12" s="134"/>
    </row>
    <row r="13" spans="1:7" ht="9.75" customHeight="1" x14ac:dyDescent="0.2">
      <c r="A13" s="7"/>
      <c r="F13" s="95"/>
      <c r="G13" s="134"/>
    </row>
    <row r="14" spans="1:7" ht="27.75" customHeight="1" x14ac:dyDescent="0.2">
      <c r="A14" s="7"/>
      <c r="B14" s="727" t="s">
        <v>670</v>
      </c>
      <c r="C14" s="727"/>
      <c r="D14" s="727"/>
      <c r="E14" s="727"/>
      <c r="F14" s="95"/>
    </row>
    <row r="15" spans="1:7" ht="42" customHeight="1" x14ac:dyDescent="0.2">
      <c r="A15" s="7"/>
      <c r="B15" s="727" t="s">
        <v>671</v>
      </c>
      <c r="C15" s="727"/>
      <c r="D15" s="727"/>
      <c r="E15" s="878"/>
      <c r="F15" s="95"/>
    </row>
    <row r="16" spans="1:7" ht="8.25" customHeight="1" x14ac:dyDescent="0.2">
      <c r="A16" s="7"/>
      <c r="B16" s="322"/>
      <c r="C16" s="322"/>
      <c r="D16" s="322"/>
      <c r="F16" s="95"/>
    </row>
    <row r="17" spans="1:6" ht="25.5" x14ac:dyDescent="0.2">
      <c r="A17" s="7"/>
      <c r="B17" s="869" t="s">
        <v>634</v>
      </c>
      <c r="C17" s="870"/>
      <c r="D17" s="98" t="s">
        <v>212</v>
      </c>
      <c r="E17" s="98" t="s">
        <v>399</v>
      </c>
      <c r="F17" s="95"/>
    </row>
    <row r="18" spans="1:6" ht="18" customHeight="1" x14ac:dyDescent="0.2">
      <c r="A18" s="7"/>
      <c r="B18" s="859" t="s">
        <v>672</v>
      </c>
      <c r="C18" s="879"/>
      <c r="D18" s="41" t="s">
        <v>673</v>
      </c>
      <c r="E18" s="41">
        <v>0</v>
      </c>
      <c r="F18" s="95"/>
    </row>
    <row r="19" spans="1:6" ht="18" customHeight="1" x14ac:dyDescent="0.2">
      <c r="A19" s="7"/>
      <c r="B19" s="859" t="s">
        <v>674</v>
      </c>
      <c r="C19" s="879"/>
      <c r="D19" s="41" t="s">
        <v>675</v>
      </c>
      <c r="E19" s="41">
        <v>43</v>
      </c>
      <c r="F19" s="95"/>
    </row>
    <row r="20" spans="1:6" ht="18" customHeight="1" x14ac:dyDescent="0.2">
      <c r="A20" s="7"/>
      <c r="B20" s="859" t="s">
        <v>676</v>
      </c>
      <c r="C20" s="879"/>
      <c r="D20" s="41" t="s">
        <v>26</v>
      </c>
      <c r="E20" s="41">
        <v>8.9</v>
      </c>
      <c r="F20" s="95"/>
    </row>
    <row r="21" spans="1:6" ht="25.5" customHeight="1" x14ac:dyDescent="0.2">
      <c r="A21" s="7"/>
      <c r="B21" s="876" t="s">
        <v>677</v>
      </c>
      <c r="C21" s="877"/>
      <c r="D21" s="41" t="s">
        <v>678</v>
      </c>
      <c r="E21" s="41">
        <v>2.5</v>
      </c>
      <c r="F21" s="95"/>
    </row>
    <row r="22" spans="1:6" ht="26.25" customHeight="1" x14ac:dyDescent="0.2">
      <c r="A22" s="7"/>
      <c r="B22" s="876" t="s">
        <v>679</v>
      </c>
      <c r="C22" s="877"/>
      <c r="D22" s="41" t="s">
        <v>678</v>
      </c>
      <c r="E22" s="41">
        <v>0.24</v>
      </c>
      <c r="F22" s="95"/>
    </row>
    <row r="23" spans="1:6" ht="6" customHeight="1" x14ac:dyDescent="0.2">
      <c r="A23" s="462"/>
      <c r="B23" s="463"/>
      <c r="C23" s="463"/>
      <c r="D23" s="463"/>
      <c r="E23" s="463"/>
      <c r="F23" s="92"/>
    </row>
  </sheetData>
  <mergeCells count="12">
    <mergeCell ref="B14:E14"/>
    <mergeCell ref="A1:E2"/>
    <mergeCell ref="B3:C3"/>
    <mergeCell ref="B5:B8"/>
    <mergeCell ref="B9:B12"/>
    <mergeCell ref="B22:C22"/>
    <mergeCell ref="B21:C21"/>
    <mergeCell ref="B15:E15"/>
    <mergeCell ref="B17:C17"/>
    <mergeCell ref="B18:C18"/>
    <mergeCell ref="B19:C19"/>
    <mergeCell ref="B20:C20"/>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2339B-7E8E-46D1-A089-2FE5436EB831}">
  <dimension ref="B1:F25"/>
  <sheetViews>
    <sheetView topLeftCell="A2" zoomScaleNormal="100" zoomScaleSheetLayoutView="100" workbookViewId="0">
      <selection activeCell="C21" sqref="C21"/>
    </sheetView>
  </sheetViews>
  <sheetFormatPr defaultRowHeight="12.75" x14ac:dyDescent="0.2"/>
  <cols>
    <col min="1" max="1" width="1.28515625" style="6" customWidth="1"/>
    <col min="2" max="2" width="41.7109375" style="6" customWidth="1"/>
    <col min="3" max="3" width="11.85546875" style="6" customWidth="1"/>
    <col min="4" max="4" width="15.140625" style="6" customWidth="1"/>
    <col min="5" max="5" width="17.7109375" style="6" customWidth="1"/>
    <col min="6" max="6" width="1.140625" style="6" customWidth="1"/>
    <col min="7" max="16384" width="9.140625" style="6"/>
  </cols>
  <sheetData>
    <row r="1" spans="2:6" ht="20.25" customHeight="1" x14ac:dyDescent="0.2">
      <c r="B1" s="863" t="s">
        <v>680</v>
      </c>
      <c r="C1" s="864"/>
      <c r="D1" s="864"/>
      <c r="E1" s="865"/>
    </row>
    <row r="2" spans="2:6" ht="20.25" customHeight="1" x14ac:dyDescent="0.2">
      <c r="B2" s="866"/>
      <c r="C2" s="867"/>
      <c r="D2" s="867"/>
      <c r="E2" s="868"/>
    </row>
    <row r="3" spans="2:6" ht="6.75" customHeight="1" x14ac:dyDescent="0.2">
      <c r="E3" s="108"/>
    </row>
    <row r="4" spans="2:6" ht="21" customHeight="1" x14ac:dyDescent="0.2">
      <c r="B4" s="892" t="s">
        <v>681</v>
      </c>
      <c r="C4" s="893"/>
      <c r="D4" s="893"/>
      <c r="E4" s="894"/>
    </row>
    <row r="5" spans="2:6" ht="15.75" customHeight="1" x14ac:dyDescent="0.2">
      <c r="B5" s="869" t="s">
        <v>634</v>
      </c>
      <c r="C5" s="870"/>
      <c r="D5" s="98" t="s">
        <v>212</v>
      </c>
      <c r="E5" s="98" t="s">
        <v>399</v>
      </c>
      <c r="F5" s="464"/>
    </row>
    <row r="6" spans="2:6" ht="26.25" customHeight="1" x14ac:dyDescent="0.2">
      <c r="B6" s="886" t="s">
        <v>682</v>
      </c>
      <c r="C6" s="465" t="s">
        <v>665</v>
      </c>
      <c r="D6" s="466" t="s">
        <v>48</v>
      </c>
      <c r="E6" s="39">
        <v>100</v>
      </c>
      <c r="F6" s="134"/>
    </row>
    <row r="7" spans="2:6" ht="26.25" customHeight="1" x14ac:dyDescent="0.2">
      <c r="B7" s="888"/>
      <c r="C7" s="41" t="s">
        <v>683</v>
      </c>
      <c r="D7" s="118" t="s">
        <v>48</v>
      </c>
      <c r="E7" s="39">
        <v>25</v>
      </c>
    </row>
    <row r="8" spans="2:6" ht="26.25" customHeight="1" x14ac:dyDescent="0.2">
      <c r="B8" s="886" t="s">
        <v>684</v>
      </c>
      <c r="C8" s="465" t="s">
        <v>665</v>
      </c>
      <c r="D8" s="118" t="s">
        <v>639</v>
      </c>
      <c r="E8" s="39">
        <v>2.5</v>
      </c>
    </row>
    <row r="9" spans="2:6" ht="26.25" customHeight="1" x14ac:dyDescent="0.2">
      <c r="B9" s="888"/>
      <c r="C9" s="41" t="s">
        <v>683</v>
      </c>
      <c r="D9" s="118" t="s">
        <v>639</v>
      </c>
      <c r="E9" s="39">
        <v>1</v>
      </c>
    </row>
    <row r="10" spans="2:6" ht="26.25" customHeight="1" x14ac:dyDescent="0.2">
      <c r="B10" s="892" t="s">
        <v>685</v>
      </c>
      <c r="C10" s="893"/>
      <c r="D10" s="893"/>
      <c r="E10" s="894"/>
    </row>
    <row r="11" spans="2:6" ht="26.25" customHeight="1" x14ac:dyDescent="0.2">
      <c r="B11" s="869" t="s">
        <v>634</v>
      </c>
      <c r="C11" s="870"/>
      <c r="D11" s="98" t="s">
        <v>212</v>
      </c>
      <c r="E11" s="98" t="s">
        <v>399</v>
      </c>
    </row>
    <row r="12" spans="2:6" ht="26.25" customHeight="1" x14ac:dyDescent="0.2">
      <c r="B12" s="886" t="s">
        <v>682</v>
      </c>
      <c r="C12" s="465" t="s">
        <v>665</v>
      </c>
      <c r="D12" s="466" t="s">
        <v>48</v>
      </c>
      <c r="E12" s="39">
        <v>90</v>
      </c>
    </row>
    <row r="13" spans="2:6" ht="26.25" customHeight="1" x14ac:dyDescent="0.2">
      <c r="B13" s="888"/>
      <c r="C13" s="41" t="s">
        <v>683</v>
      </c>
      <c r="D13" s="118" t="s">
        <v>48</v>
      </c>
      <c r="E13" s="39">
        <v>50</v>
      </c>
    </row>
    <row r="14" spans="2:6" ht="26.25" customHeight="1" x14ac:dyDescent="0.2">
      <c r="B14" s="886" t="s">
        <v>684</v>
      </c>
      <c r="C14" s="465" t="s">
        <v>665</v>
      </c>
      <c r="D14" s="118" t="s">
        <v>639</v>
      </c>
      <c r="E14" s="39">
        <v>2.5</v>
      </c>
    </row>
    <row r="15" spans="2:6" ht="26.25" customHeight="1" x14ac:dyDescent="0.2">
      <c r="B15" s="888"/>
      <c r="C15" s="41" t="s">
        <v>683</v>
      </c>
      <c r="D15" s="118" t="s">
        <v>639</v>
      </c>
      <c r="E15" s="39">
        <v>1</v>
      </c>
    </row>
    <row r="16" spans="2:6" ht="26.25" customHeight="1" x14ac:dyDescent="0.2">
      <c r="B16" s="892" t="s">
        <v>686</v>
      </c>
      <c r="C16" s="893"/>
      <c r="D16" s="893"/>
      <c r="E16" s="894"/>
    </row>
    <row r="17" spans="2:5" ht="26.25" customHeight="1" x14ac:dyDescent="0.2">
      <c r="B17" s="869" t="s">
        <v>634</v>
      </c>
      <c r="C17" s="870"/>
      <c r="D17" s="98" t="s">
        <v>212</v>
      </c>
      <c r="E17" s="98" t="s">
        <v>399</v>
      </c>
    </row>
    <row r="18" spans="2:5" ht="26.25" customHeight="1" x14ac:dyDescent="0.2">
      <c r="B18" s="886" t="s">
        <v>682</v>
      </c>
      <c r="C18" s="465" t="s">
        <v>665</v>
      </c>
      <c r="D18" s="466" t="s">
        <v>48</v>
      </c>
      <c r="E18" s="39">
        <v>135</v>
      </c>
    </row>
    <row r="19" spans="2:5" ht="26.25" customHeight="1" x14ac:dyDescent="0.2">
      <c r="B19" s="888"/>
      <c r="C19" s="41" t="s">
        <v>683</v>
      </c>
      <c r="D19" s="118" t="s">
        <v>48</v>
      </c>
      <c r="E19" s="39">
        <v>50</v>
      </c>
    </row>
    <row r="20" spans="2:5" ht="26.25" customHeight="1" x14ac:dyDescent="0.2">
      <c r="B20" s="886" t="s">
        <v>684</v>
      </c>
      <c r="C20" s="465" t="s">
        <v>665</v>
      </c>
      <c r="D20" s="118" t="s">
        <v>639</v>
      </c>
      <c r="E20" s="39">
        <v>2.5</v>
      </c>
    </row>
    <row r="21" spans="2:5" ht="26.25" customHeight="1" x14ac:dyDescent="0.2">
      <c r="B21" s="888"/>
      <c r="C21" s="41" t="s">
        <v>683</v>
      </c>
      <c r="D21" s="118" t="s">
        <v>639</v>
      </c>
      <c r="E21" s="39">
        <v>1</v>
      </c>
    </row>
    <row r="22" spans="2:5" ht="18.75" customHeight="1" x14ac:dyDescent="0.2">
      <c r="B22" s="467" t="s">
        <v>687</v>
      </c>
    </row>
    <row r="23" spans="2:5" ht="144" customHeight="1" x14ac:dyDescent="0.2">
      <c r="B23" s="697" t="s">
        <v>688</v>
      </c>
      <c r="C23" s="697"/>
      <c r="D23" s="697"/>
      <c r="E23" s="697"/>
    </row>
    <row r="24" spans="2:5" x14ac:dyDescent="0.2">
      <c r="B24" s="134"/>
    </row>
    <row r="25" spans="2:5" x14ac:dyDescent="0.2">
      <c r="B25" s="134"/>
    </row>
  </sheetData>
  <mergeCells count="14">
    <mergeCell ref="B16:E16"/>
    <mergeCell ref="B17:C17"/>
    <mergeCell ref="B23:E23"/>
    <mergeCell ref="B5:C5"/>
    <mergeCell ref="B4:E4"/>
    <mergeCell ref="B10:E10"/>
    <mergeCell ref="B18:B19"/>
    <mergeCell ref="B20:B21"/>
    <mergeCell ref="B1:E2"/>
    <mergeCell ref="B6:B7"/>
    <mergeCell ref="B8:B9"/>
    <mergeCell ref="B12:B13"/>
    <mergeCell ref="B14:B15"/>
    <mergeCell ref="B11:C1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8DA62-B6EC-4C2F-9391-A27883B46D67}">
  <dimension ref="A1:E27"/>
  <sheetViews>
    <sheetView topLeftCell="A8" zoomScale="130" zoomScaleNormal="130" zoomScaleSheetLayoutView="110" workbookViewId="0">
      <selection activeCell="H14" sqref="H14"/>
    </sheetView>
  </sheetViews>
  <sheetFormatPr defaultRowHeight="12.75" x14ac:dyDescent="0.2"/>
  <cols>
    <col min="1" max="1" width="1.7109375" customWidth="1"/>
    <col min="2" max="2" width="39.5703125" customWidth="1"/>
    <col min="3" max="3" width="17.85546875" customWidth="1"/>
    <col min="4" max="4" width="13.42578125" customWidth="1"/>
    <col min="5" max="5" width="13.140625" customWidth="1"/>
    <col min="6" max="6" width="1.28515625" customWidth="1"/>
  </cols>
  <sheetData>
    <row r="1" spans="1:5" ht="36.75" customHeight="1" x14ac:dyDescent="0.2">
      <c r="A1" s="345"/>
      <c r="B1" s="895" t="s">
        <v>689</v>
      </c>
      <c r="C1" s="896"/>
      <c r="D1" s="896"/>
      <c r="E1" s="897"/>
    </row>
    <row r="2" spans="1:5" ht="26.25" customHeight="1" x14ac:dyDescent="0.2">
      <c r="A2" s="345"/>
      <c r="B2" s="869" t="s">
        <v>634</v>
      </c>
      <c r="C2" s="870"/>
      <c r="D2" s="98" t="s">
        <v>212</v>
      </c>
      <c r="E2" s="98" t="s">
        <v>399</v>
      </c>
    </row>
    <row r="3" spans="1:5" ht="23.25" customHeight="1" x14ac:dyDescent="0.2">
      <c r="A3" s="345"/>
      <c r="B3" s="902" t="s">
        <v>690</v>
      </c>
      <c r="C3" s="41" t="s">
        <v>636</v>
      </c>
      <c r="D3" s="12" t="s">
        <v>48</v>
      </c>
      <c r="E3" s="12">
        <v>100</v>
      </c>
    </row>
    <row r="4" spans="1:5" ht="36" customHeight="1" x14ac:dyDescent="0.2">
      <c r="A4" s="345"/>
      <c r="B4" s="902"/>
      <c r="C4" s="41" t="s">
        <v>691</v>
      </c>
      <c r="D4" s="12" t="s">
        <v>48</v>
      </c>
      <c r="E4" s="12">
        <v>70</v>
      </c>
    </row>
    <row r="5" spans="1:5" ht="19.5" customHeight="1" x14ac:dyDescent="0.2">
      <c r="B5" s="902"/>
      <c r="C5" s="41" t="s">
        <v>589</v>
      </c>
      <c r="D5" s="12" t="s">
        <v>48</v>
      </c>
      <c r="E5" s="12">
        <v>60</v>
      </c>
    </row>
    <row r="6" spans="1:5" ht="27" customHeight="1" x14ac:dyDescent="0.2">
      <c r="B6" s="902"/>
      <c r="C6" s="41" t="s">
        <v>662</v>
      </c>
      <c r="D6" s="12" t="s">
        <v>48</v>
      </c>
      <c r="E6" s="12">
        <v>58</v>
      </c>
    </row>
    <row r="7" spans="1:5" ht="27" customHeight="1" x14ac:dyDescent="0.2">
      <c r="B7" s="902"/>
      <c r="C7" s="41" t="s">
        <v>683</v>
      </c>
      <c r="D7" s="12" t="s">
        <v>48</v>
      </c>
      <c r="E7" s="12">
        <v>20</v>
      </c>
    </row>
    <row r="8" spans="1:5" ht="36.75" customHeight="1" x14ac:dyDescent="0.2">
      <c r="B8" s="902" t="s">
        <v>692</v>
      </c>
      <c r="C8" s="41" t="s">
        <v>691</v>
      </c>
      <c r="D8" s="12" t="s">
        <v>693</v>
      </c>
      <c r="E8" s="12">
        <v>2.25</v>
      </c>
    </row>
    <row r="9" spans="1:5" ht="23.25" customHeight="1" x14ac:dyDescent="0.2">
      <c r="B9" s="902"/>
      <c r="C9" s="41" t="s">
        <v>589</v>
      </c>
      <c r="D9" s="12" t="s">
        <v>693</v>
      </c>
      <c r="E9" s="12" t="s">
        <v>694</v>
      </c>
    </row>
    <row r="10" spans="1:5" ht="26.25" customHeight="1" x14ac:dyDescent="0.2">
      <c r="B10" s="902"/>
      <c r="C10" s="41" t="s">
        <v>662</v>
      </c>
      <c r="D10" s="12" t="s">
        <v>693</v>
      </c>
      <c r="E10" s="12">
        <v>1.1000000000000001</v>
      </c>
    </row>
    <row r="11" spans="1:5" ht="6.75" customHeight="1" x14ac:dyDescent="0.2">
      <c r="B11" s="596"/>
      <c r="C11" s="460"/>
      <c r="D11" s="597"/>
      <c r="E11" s="597"/>
    </row>
    <row r="12" spans="1:5" ht="25.5" customHeight="1" x14ac:dyDescent="0.2">
      <c r="B12" s="903" t="s">
        <v>797</v>
      </c>
      <c r="C12" s="603" t="s">
        <v>799</v>
      </c>
      <c r="D12" s="598" t="s">
        <v>48</v>
      </c>
      <c r="E12" s="598">
        <v>140</v>
      </c>
    </row>
    <row r="13" spans="1:5" ht="25.5" customHeight="1" x14ac:dyDescent="0.2">
      <c r="B13" s="903"/>
      <c r="C13" s="603" t="s">
        <v>800</v>
      </c>
      <c r="D13" s="598" t="s">
        <v>48</v>
      </c>
      <c r="E13" s="598">
        <v>125</v>
      </c>
    </row>
    <row r="14" spans="1:5" ht="35.25" customHeight="1" x14ac:dyDescent="0.2">
      <c r="B14" s="903"/>
      <c r="C14" s="603" t="s">
        <v>798</v>
      </c>
      <c r="D14" s="598" t="s">
        <v>48</v>
      </c>
      <c r="E14" s="598">
        <v>100</v>
      </c>
    </row>
    <row r="15" spans="1:5" ht="39" customHeight="1" x14ac:dyDescent="0.2">
      <c r="B15" s="903"/>
      <c r="C15" s="603" t="s">
        <v>801</v>
      </c>
      <c r="D15" s="598" t="s">
        <v>48</v>
      </c>
      <c r="E15" s="598">
        <v>75</v>
      </c>
    </row>
    <row r="16" spans="1:5" ht="6.75" customHeight="1" x14ac:dyDescent="0.2">
      <c r="B16" s="599"/>
      <c r="C16" s="600"/>
      <c r="D16" s="601"/>
      <c r="E16" s="601"/>
    </row>
    <row r="17" spans="2:5" ht="19.5" customHeight="1" x14ac:dyDescent="0.2">
      <c r="B17" s="904" t="s">
        <v>793</v>
      </c>
      <c r="C17" s="602" t="s">
        <v>794</v>
      </c>
      <c r="D17" s="598" t="s">
        <v>693</v>
      </c>
      <c r="E17" s="598">
        <v>2.6</v>
      </c>
    </row>
    <row r="18" spans="2:5" ht="19.5" customHeight="1" x14ac:dyDescent="0.2">
      <c r="B18" s="904"/>
      <c r="C18" s="602" t="s">
        <v>795</v>
      </c>
      <c r="D18" s="598" t="s">
        <v>693</v>
      </c>
      <c r="E18" s="598">
        <v>2.2999999999999998</v>
      </c>
    </row>
    <row r="19" spans="2:5" ht="19.5" customHeight="1" x14ac:dyDescent="0.2">
      <c r="B19" s="904"/>
      <c r="C19" s="602" t="s">
        <v>796</v>
      </c>
      <c r="D19" s="598" t="s">
        <v>693</v>
      </c>
      <c r="E19" s="598">
        <v>1.9</v>
      </c>
    </row>
    <row r="20" spans="2:5" ht="6.75" customHeight="1" x14ac:dyDescent="0.2">
      <c r="B20" s="6"/>
      <c r="C20" s="6"/>
      <c r="D20" s="6"/>
      <c r="E20" s="6"/>
    </row>
    <row r="21" spans="2:5" ht="15.75" x14ac:dyDescent="0.2">
      <c r="B21" s="898" t="s">
        <v>695</v>
      </c>
      <c r="C21" s="898"/>
      <c r="D21" s="898"/>
      <c r="E21" s="899"/>
    </row>
    <row r="22" spans="2:5" ht="30" customHeight="1" x14ac:dyDescent="0.2">
      <c r="B22" s="571" t="s">
        <v>634</v>
      </c>
      <c r="C22" s="98" t="s">
        <v>212</v>
      </c>
      <c r="D22" s="570" t="s">
        <v>696</v>
      </c>
      <c r="E22" s="570" t="s">
        <v>697</v>
      </c>
    </row>
    <row r="23" spans="2:5" ht="31.5" x14ac:dyDescent="0.2">
      <c r="B23" s="344" t="s">
        <v>698</v>
      </c>
      <c r="C23" s="12" t="s">
        <v>699</v>
      </c>
      <c r="D23" s="12">
        <v>0.1</v>
      </c>
      <c r="E23" s="12">
        <v>4.0000000000000001E-3</v>
      </c>
    </row>
    <row r="24" spans="2:5" ht="31.5" x14ac:dyDescent="0.2">
      <c r="B24" s="344" t="s">
        <v>700</v>
      </c>
      <c r="C24" s="12" t="s">
        <v>699</v>
      </c>
      <c r="D24" s="12">
        <v>15</v>
      </c>
      <c r="E24" s="12">
        <v>3.74</v>
      </c>
    </row>
    <row r="25" spans="2:5" ht="31.5" x14ac:dyDescent="0.2">
      <c r="B25" s="344" t="s">
        <v>701</v>
      </c>
      <c r="C25" s="12" t="s">
        <v>699</v>
      </c>
      <c r="D25" s="12">
        <v>5</v>
      </c>
      <c r="E25" s="12">
        <v>0.4</v>
      </c>
    </row>
    <row r="26" spans="2:5" ht="16.5" x14ac:dyDescent="0.2">
      <c r="B26" s="344" t="s">
        <v>702</v>
      </c>
      <c r="C26" s="12" t="s">
        <v>26</v>
      </c>
      <c r="D26" s="12" t="s">
        <v>703</v>
      </c>
      <c r="E26" s="12">
        <v>9.6</v>
      </c>
    </row>
    <row r="27" spans="2:5" ht="37.5" customHeight="1" x14ac:dyDescent="0.2">
      <c r="B27" s="900" t="s">
        <v>704</v>
      </c>
      <c r="C27" s="900"/>
      <c r="D27" s="900"/>
      <c r="E27" s="901"/>
    </row>
  </sheetData>
  <mergeCells count="8">
    <mergeCell ref="B1:E1"/>
    <mergeCell ref="B21:E21"/>
    <mergeCell ref="B27:E27"/>
    <mergeCell ref="B2:C2"/>
    <mergeCell ref="B3:B7"/>
    <mergeCell ref="B8:B10"/>
    <mergeCell ref="B12:B15"/>
    <mergeCell ref="B17:B19"/>
  </mergeCells>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D599C-0312-4F18-8668-3BF2F730ECF3}">
  <dimension ref="A1:K54"/>
  <sheetViews>
    <sheetView zoomScale="120" zoomScaleNormal="120" zoomScaleSheetLayoutView="100" workbookViewId="0">
      <selection activeCell="L18" sqref="L18"/>
    </sheetView>
  </sheetViews>
  <sheetFormatPr defaultColWidth="9.28515625" defaultRowHeight="12.75" x14ac:dyDescent="0.2"/>
  <cols>
    <col min="1" max="1" width="2.42578125" style="6" customWidth="1"/>
    <col min="2" max="2" width="34.28515625" style="6" customWidth="1"/>
    <col min="3" max="3" width="17.5703125" style="6" customWidth="1"/>
    <col min="4" max="5" width="19.5703125" style="6" customWidth="1"/>
    <col min="6" max="6" width="1.5703125" style="6" customWidth="1"/>
    <col min="7" max="7" width="28.140625" style="134" customWidth="1"/>
    <col min="8" max="8" width="17.140625" style="134" customWidth="1"/>
    <col min="9" max="9" width="19.5703125" style="134" customWidth="1"/>
    <col min="10" max="10" width="18.7109375" style="134" customWidth="1"/>
    <col min="11" max="11" width="1.7109375" style="6" customWidth="1"/>
    <col min="12" max="16384" width="9.28515625" style="6"/>
  </cols>
  <sheetData>
    <row r="1" spans="1:11" ht="42" customHeight="1" x14ac:dyDescent="0.2">
      <c r="A1" s="49"/>
      <c r="B1" s="883" t="s">
        <v>810</v>
      </c>
      <c r="C1" s="884"/>
      <c r="D1" s="884"/>
      <c r="E1" s="884"/>
      <c r="F1" s="90"/>
      <c r="G1" s="914" t="s">
        <v>823</v>
      </c>
      <c r="H1" s="914"/>
      <c r="I1" s="914"/>
      <c r="J1" s="914"/>
      <c r="K1" s="90"/>
    </row>
    <row r="2" spans="1:11" ht="21" customHeight="1" x14ac:dyDescent="0.2">
      <c r="A2" s="49"/>
      <c r="B2" s="869" t="s">
        <v>705</v>
      </c>
      <c r="C2" s="869"/>
      <c r="D2" s="98" t="s">
        <v>212</v>
      </c>
      <c r="E2" s="98" t="s">
        <v>399</v>
      </c>
      <c r="G2" s="915" t="s">
        <v>811</v>
      </c>
      <c r="H2" s="916"/>
      <c r="I2" s="614" t="s">
        <v>41</v>
      </c>
      <c r="J2" s="614" t="s">
        <v>42</v>
      </c>
    </row>
    <row r="3" spans="1:11" ht="17.25" customHeight="1" x14ac:dyDescent="0.2">
      <c r="A3" s="7"/>
      <c r="B3" s="902" t="s">
        <v>706</v>
      </c>
      <c r="C3" s="11" t="s">
        <v>707</v>
      </c>
      <c r="D3" s="12" t="s">
        <v>48</v>
      </c>
      <c r="E3" s="12">
        <v>33</v>
      </c>
      <c r="G3" s="917" t="s">
        <v>812</v>
      </c>
      <c r="H3" s="613" t="s">
        <v>707</v>
      </c>
      <c r="I3" s="616" t="s">
        <v>48</v>
      </c>
      <c r="J3" s="616">
        <v>33</v>
      </c>
    </row>
    <row r="4" spans="1:11" ht="17.25" customHeight="1" x14ac:dyDescent="0.2">
      <c r="A4" s="7"/>
      <c r="B4" s="902"/>
      <c r="C4" s="39" t="s">
        <v>589</v>
      </c>
      <c r="D4" s="12" t="s">
        <v>48</v>
      </c>
      <c r="E4" s="12">
        <v>15</v>
      </c>
      <c r="G4" s="917"/>
      <c r="H4" s="617" t="s">
        <v>813</v>
      </c>
      <c r="I4" s="616" t="s">
        <v>48</v>
      </c>
      <c r="J4" s="616" t="s">
        <v>814</v>
      </c>
    </row>
    <row r="5" spans="1:11" ht="17.25" customHeight="1" x14ac:dyDescent="0.2">
      <c r="A5" s="7"/>
      <c r="B5" s="902"/>
      <c r="C5" s="11" t="s">
        <v>708</v>
      </c>
      <c r="D5" s="12" t="s">
        <v>48</v>
      </c>
      <c r="E5" s="12">
        <v>5</v>
      </c>
      <c r="G5" s="917"/>
      <c r="H5" s="613" t="s">
        <v>708</v>
      </c>
      <c r="I5" s="616" t="s">
        <v>48</v>
      </c>
      <c r="J5" s="616">
        <v>5</v>
      </c>
    </row>
    <row r="6" spans="1:11" ht="39" customHeight="1" x14ac:dyDescent="0.2">
      <c r="A6" s="7"/>
      <c r="B6" s="902" t="s">
        <v>709</v>
      </c>
      <c r="C6" s="11" t="s">
        <v>707</v>
      </c>
      <c r="D6" s="12" t="s">
        <v>710</v>
      </c>
      <c r="E6" s="12">
        <v>800</v>
      </c>
      <c r="G6" s="917" t="s">
        <v>815</v>
      </c>
      <c r="H6" s="613" t="s">
        <v>816</v>
      </c>
      <c r="I6" s="616" t="s">
        <v>817</v>
      </c>
      <c r="J6" s="616">
        <v>230</v>
      </c>
    </row>
    <row r="7" spans="1:11" ht="17.25" customHeight="1" x14ac:dyDescent="0.2">
      <c r="A7" s="7"/>
      <c r="B7" s="902"/>
      <c r="C7" s="11" t="s">
        <v>661</v>
      </c>
      <c r="D7" s="12" t="s">
        <v>710</v>
      </c>
      <c r="E7" s="12">
        <v>600</v>
      </c>
      <c r="G7" s="917"/>
      <c r="H7" s="613" t="s">
        <v>795</v>
      </c>
      <c r="I7" s="616" t="s">
        <v>817</v>
      </c>
      <c r="J7" s="616" t="s">
        <v>818</v>
      </c>
    </row>
    <row r="8" spans="1:11" ht="17.25" customHeight="1" x14ac:dyDescent="0.2">
      <c r="A8" s="7"/>
      <c r="B8" s="902"/>
      <c r="C8" s="11" t="s">
        <v>708</v>
      </c>
      <c r="D8" s="12" t="s">
        <v>710</v>
      </c>
      <c r="E8" s="12">
        <v>500</v>
      </c>
      <c r="G8" s="917"/>
      <c r="H8" s="613" t="s">
        <v>708</v>
      </c>
      <c r="I8" s="616" t="s">
        <v>817</v>
      </c>
      <c r="J8" s="616">
        <v>180</v>
      </c>
    </row>
    <row r="9" spans="1:11" ht="54.75" customHeight="1" x14ac:dyDescent="0.2">
      <c r="A9" s="7"/>
      <c r="B9" s="58" t="s">
        <v>711</v>
      </c>
      <c r="C9" s="11" t="s">
        <v>661</v>
      </c>
      <c r="D9" s="12" t="s">
        <v>710</v>
      </c>
      <c r="E9" s="12" t="s">
        <v>712</v>
      </c>
      <c r="G9" s="615" t="s">
        <v>819</v>
      </c>
      <c r="H9" s="613" t="s">
        <v>795</v>
      </c>
      <c r="I9" s="616" t="s">
        <v>817</v>
      </c>
      <c r="J9" s="616">
        <v>120</v>
      </c>
    </row>
    <row r="10" spans="1:11" ht="60.75" customHeight="1" x14ac:dyDescent="0.2">
      <c r="A10" s="7"/>
      <c r="B10" s="906" t="s">
        <v>713</v>
      </c>
      <c r="C10" s="907"/>
      <c r="D10" s="41" t="s">
        <v>714</v>
      </c>
      <c r="E10" s="47" t="s">
        <v>715</v>
      </c>
      <c r="G10" s="908" t="s">
        <v>820</v>
      </c>
      <c r="H10" s="909"/>
      <c r="I10" s="612" t="s">
        <v>714</v>
      </c>
      <c r="J10" s="616">
        <v>70</v>
      </c>
    </row>
    <row r="11" spans="1:11" ht="27" customHeight="1" x14ac:dyDescent="0.2">
      <c r="A11" s="7"/>
      <c r="B11" s="908" t="s">
        <v>808</v>
      </c>
      <c r="C11" s="909"/>
      <c r="D11" s="612" t="s">
        <v>807</v>
      </c>
      <c r="E11" s="598">
        <v>160</v>
      </c>
      <c r="G11" s="611" t="s">
        <v>821</v>
      </c>
      <c r="H11" s="612" t="s">
        <v>707</v>
      </c>
      <c r="I11" s="612" t="s">
        <v>48</v>
      </c>
      <c r="J11" s="616">
        <v>43</v>
      </c>
    </row>
    <row r="12" spans="1:11" ht="27" customHeight="1" x14ac:dyDescent="0.2">
      <c r="A12" s="7"/>
      <c r="B12" s="908" t="s">
        <v>809</v>
      </c>
      <c r="C12" s="910"/>
      <c r="D12" s="910"/>
      <c r="E12" s="909"/>
      <c r="G12" s="911"/>
      <c r="H12" s="912"/>
      <c r="I12" s="912"/>
      <c r="J12" s="913"/>
    </row>
    <row r="13" spans="1:11" ht="17.25" customHeight="1" x14ac:dyDescent="0.2">
      <c r="A13" s="7"/>
      <c r="B13" s="78" t="s">
        <v>825</v>
      </c>
      <c r="C13" s="45"/>
      <c r="D13" s="905"/>
      <c r="E13" s="905"/>
      <c r="G13" s="618" t="s">
        <v>824</v>
      </c>
      <c r="H13" s="619"/>
      <c r="I13" s="914"/>
      <c r="J13" s="914"/>
    </row>
    <row r="14" spans="1:11" ht="17.25" customHeight="1" x14ac:dyDescent="0.2">
      <c r="A14" s="7"/>
      <c r="B14" s="54" t="s">
        <v>397</v>
      </c>
      <c r="C14" s="4" t="s">
        <v>716</v>
      </c>
      <c r="D14" s="40" t="s">
        <v>696</v>
      </c>
      <c r="E14" s="40" t="s">
        <v>697</v>
      </c>
      <c r="G14" s="620" t="s">
        <v>397</v>
      </c>
      <c r="H14" s="621" t="s">
        <v>716</v>
      </c>
      <c r="I14" s="614" t="s">
        <v>696</v>
      </c>
      <c r="J14" s="614" t="s">
        <v>697</v>
      </c>
    </row>
    <row r="15" spans="1:11" ht="16.5" customHeight="1" x14ac:dyDescent="0.2">
      <c r="A15" s="7"/>
      <c r="B15" s="572" t="s">
        <v>717</v>
      </c>
      <c r="C15" s="573" t="s">
        <v>718</v>
      </c>
      <c r="D15" s="574">
        <v>2.73</v>
      </c>
      <c r="E15" s="574">
        <v>1.71</v>
      </c>
      <c r="G15" s="622" t="s">
        <v>717</v>
      </c>
      <c r="H15" s="616" t="s">
        <v>718</v>
      </c>
      <c r="I15" s="623">
        <v>3.03</v>
      </c>
      <c r="J15" s="623">
        <v>2.42</v>
      </c>
    </row>
    <row r="16" spans="1:11" ht="16.5" customHeight="1" x14ac:dyDescent="0.2">
      <c r="A16" s="7"/>
      <c r="B16" s="572" t="s">
        <v>719</v>
      </c>
      <c r="C16" s="573" t="s">
        <v>718</v>
      </c>
      <c r="D16" s="574">
        <v>1.78</v>
      </c>
      <c r="E16" s="574">
        <v>1.1399999999999999</v>
      </c>
      <c r="G16" s="622" t="s">
        <v>719</v>
      </c>
      <c r="H16" s="616" t="s">
        <v>718</v>
      </c>
      <c r="I16" s="623">
        <v>1.81</v>
      </c>
      <c r="J16" s="623">
        <v>1.55</v>
      </c>
    </row>
    <row r="17" spans="1:10" ht="16.5" customHeight="1" x14ac:dyDescent="0.2">
      <c r="A17" s="7"/>
      <c r="B17" s="572" t="s">
        <v>720</v>
      </c>
      <c r="C17" s="573" t="s">
        <v>718</v>
      </c>
      <c r="D17" s="574">
        <v>10.8</v>
      </c>
      <c r="E17" s="574">
        <v>9.8000000000000007</v>
      </c>
      <c r="G17" s="622" t="s">
        <v>822</v>
      </c>
      <c r="H17" s="616" t="s">
        <v>718</v>
      </c>
      <c r="I17" s="623">
        <v>10.9</v>
      </c>
      <c r="J17" s="623">
        <v>9.6</v>
      </c>
    </row>
    <row r="18" spans="1:10" ht="16.5" customHeight="1" x14ac:dyDescent="0.2">
      <c r="A18" s="7"/>
      <c r="B18" s="572" t="s">
        <v>721</v>
      </c>
      <c r="C18" s="573" t="s">
        <v>722</v>
      </c>
      <c r="D18" s="574">
        <v>11.8</v>
      </c>
      <c r="E18" s="574">
        <v>9.9</v>
      </c>
      <c r="G18" s="622" t="s">
        <v>721</v>
      </c>
      <c r="H18" s="616" t="s">
        <v>722</v>
      </c>
      <c r="I18" s="623">
        <v>12.1</v>
      </c>
      <c r="J18" s="623">
        <v>10.8</v>
      </c>
    </row>
    <row r="19" spans="1:10" ht="16.5" customHeight="1" x14ac:dyDescent="0.2">
      <c r="A19" s="7"/>
      <c r="B19" s="572" t="s">
        <v>723</v>
      </c>
      <c r="C19" s="573" t="s">
        <v>718</v>
      </c>
      <c r="D19" s="574">
        <v>3.73</v>
      </c>
      <c r="E19" s="574">
        <v>2.72</v>
      </c>
      <c r="G19" s="622" t="s">
        <v>723</v>
      </c>
      <c r="H19" s="616" t="s">
        <v>718</v>
      </c>
      <c r="I19" s="623">
        <v>3.84</v>
      </c>
      <c r="J19" s="623">
        <v>3.36</v>
      </c>
    </row>
    <row r="20" spans="1:10" ht="16.5" customHeight="1" x14ac:dyDescent="0.2">
      <c r="A20" s="7"/>
      <c r="B20" s="572" t="s">
        <v>724</v>
      </c>
      <c r="C20" s="573" t="s">
        <v>718</v>
      </c>
      <c r="D20" s="574">
        <v>3.9</v>
      </c>
      <c r="E20" s="574">
        <v>2.54</v>
      </c>
      <c r="G20" s="622" t="s">
        <v>724</v>
      </c>
      <c r="H20" s="616" t="s">
        <v>718</v>
      </c>
      <c r="I20" s="623">
        <v>4.24</v>
      </c>
      <c r="J20" s="623">
        <v>3.36</v>
      </c>
    </row>
    <row r="21" spans="1:10" ht="25.5" x14ac:dyDescent="0.2">
      <c r="A21" s="7"/>
      <c r="B21" s="572" t="s">
        <v>725</v>
      </c>
      <c r="C21" s="573" t="s">
        <v>722</v>
      </c>
      <c r="D21" s="574">
        <v>20</v>
      </c>
      <c r="E21" s="574">
        <v>4.7</v>
      </c>
      <c r="G21" s="622" t="s">
        <v>725</v>
      </c>
      <c r="H21" s="616" t="s">
        <v>722</v>
      </c>
      <c r="I21" s="623">
        <v>16</v>
      </c>
      <c r="J21" s="623">
        <v>6.4</v>
      </c>
    </row>
    <row r="22" spans="1:10" ht="16.5" customHeight="1" x14ac:dyDescent="0.2">
      <c r="A22" s="7"/>
      <c r="B22" s="572" t="s">
        <v>726</v>
      </c>
      <c r="C22" s="573" t="s">
        <v>722</v>
      </c>
      <c r="D22" s="574">
        <v>1044</v>
      </c>
      <c r="E22" s="574">
        <v>882</v>
      </c>
      <c r="G22" s="622" t="s">
        <v>726</v>
      </c>
      <c r="H22" s="616" t="s">
        <v>722</v>
      </c>
      <c r="I22" s="624">
        <v>1114</v>
      </c>
      <c r="J22" s="624">
        <v>928</v>
      </c>
    </row>
    <row r="23" spans="1:10" ht="16.5" customHeight="1" x14ac:dyDescent="0.2">
      <c r="A23" s="7"/>
      <c r="B23" s="572" t="s">
        <v>727</v>
      </c>
      <c r="C23" s="573" t="s">
        <v>722</v>
      </c>
      <c r="D23" s="574">
        <v>860</v>
      </c>
      <c r="E23" s="574">
        <v>724</v>
      </c>
      <c r="G23" s="622" t="s">
        <v>727</v>
      </c>
      <c r="H23" s="616" t="s">
        <v>722</v>
      </c>
      <c r="I23" s="624">
        <v>878</v>
      </c>
      <c r="J23" s="624">
        <v>768</v>
      </c>
    </row>
    <row r="24" spans="1:10" ht="16.5" customHeight="1" x14ac:dyDescent="0.2">
      <c r="A24" s="7"/>
      <c r="B24" s="45" t="s">
        <v>728</v>
      </c>
      <c r="C24" s="573" t="s">
        <v>722</v>
      </c>
      <c r="D24" s="573">
        <v>40</v>
      </c>
      <c r="E24" s="574">
        <v>23</v>
      </c>
      <c r="G24" s="619" t="s">
        <v>728</v>
      </c>
      <c r="H24" s="616" t="s">
        <v>722</v>
      </c>
      <c r="I24" s="616">
        <v>34.299999999999997</v>
      </c>
      <c r="J24" s="623">
        <v>25.6</v>
      </c>
    </row>
    <row r="25" spans="1:10" ht="16.5" customHeight="1" x14ac:dyDescent="0.2">
      <c r="A25" s="7"/>
      <c r="B25" s="45" t="s">
        <v>729</v>
      </c>
      <c r="C25" s="573" t="s">
        <v>722</v>
      </c>
      <c r="D25" s="573">
        <v>8.8999999999999996E-2</v>
      </c>
      <c r="E25" s="574">
        <v>0.05</v>
      </c>
      <c r="G25" s="619" t="s">
        <v>729</v>
      </c>
      <c r="H25" s="616" t="s">
        <v>722</v>
      </c>
      <c r="I25" s="616">
        <v>7.9000000000000001E-2</v>
      </c>
      <c r="J25" s="625">
        <v>5.1999999999999998E-2</v>
      </c>
    </row>
    <row r="26" spans="1:10" ht="16.5" customHeight="1" x14ac:dyDescent="0.2">
      <c r="A26" s="7"/>
      <c r="B26" s="45" t="s">
        <v>730</v>
      </c>
      <c r="C26" s="573" t="s">
        <v>731</v>
      </c>
      <c r="D26" s="573">
        <v>4.3600000000000003</v>
      </c>
      <c r="E26" s="574">
        <v>3.63</v>
      </c>
      <c r="G26" s="619" t="s">
        <v>730</v>
      </c>
      <c r="H26" s="616" t="s">
        <v>731</v>
      </c>
      <c r="I26" s="616">
        <v>4.72</v>
      </c>
      <c r="J26" s="623">
        <v>2.42</v>
      </c>
    </row>
    <row r="27" spans="1:10" ht="16.5" customHeight="1" x14ac:dyDescent="0.2">
      <c r="A27" s="7"/>
      <c r="B27" s="45" t="s">
        <v>732</v>
      </c>
      <c r="C27" s="573" t="s">
        <v>733</v>
      </c>
      <c r="D27" s="573">
        <v>1480</v>
      </c>
      <c r="E27" s="574">
        <v>1294</v>
      </c>
      <c r="G27" s="619" t="s">
        <v>732</v>
      </c>
      <c r="H27" s="616" t="s">
        <v>733</v>
      </c>
      <c r="I27" s="616">
        <v>1556</v>
      </c>
      <c r="J27" s="624">
        <v>1357</v>
      </c>
    </row>
    <row r="28" spans="1:10" ht="16.5" customHeight="1" x14ac:dyDescent="0.2">
      <c r="A28" s="7"/>
      <c r="B28" s="45" t="s">
        <v>734</v>
      </c>
      <c r="C28" s="573" t="s">
        <v>541</v>
      </c>
      <c r="D28" s="573">
        <v>8.9</v>
      </c>
      <c r="E28" s="574">
        <v>8.3000000000000007</v>
      </c>
      <c r="G28" s="619" t="s">
        <v>734</v>
      </c>
      <c r="H28" s="616" t="s">
        <v>541</v>
      </c>
      <c r="I28" s="616">
        <v>8.8000000000000007</v>
      </c>
      <c r="J28" s="626">
        <v>8.6</v>
      </c>
    </row>
    <row r="29" spans="1:10" ht="16.5" customHeight="1" x14ac:dyDescent="0.2">
      <c r="A29" s="7"/>
      <c r="B29" s="45" t="s">
        <v>735</v>
      </c>
      <c r="C29" s="573" t="s">
        <v>731</v>
      </c>
      <c r="D29" s="573">
        <v>4.99</v>
      </c>
      <c r="E29" s="574">
        <v>3.42</v>
      </c>
      <c r="G29" s="619" t="s">
        <v>735</v>
      </c>
      <c r="H29" s="616" t="s">
        <v>731</v>
      </c>
      <c r="I29" s="616">
        <v>5.12</v>
      </c>
      <c r="J29" s="623">
        <v>3.89</v>
      </c>
    </row>
    <row r="30" spans="1:10" ht="16.5" customHeight="1" x14ac:dyDescent="0.2">
      <c r="A30" s="7"/>
      <c r="B30" s="45" t="s">
        <v>736</v>
      </c>
      <c r="C30" s="573" t="s">
        <v>699</v>
      </c>
      <c r="D30" s="573">
        <v>0.7</v>
      </c>
      <c r="E30" s="574">
        <v>0.28799999999999998</v>
      </c>
      <c r="G30" s="619" t="s">
        <v>736</v>
      </c>
      <c r="H30" s="616" t="s">
        <v>699</v>
      </c>
      <c r="I30" s="627">
        <v>1.25</v>
      </c>
      <c r="J30" s="625">
        <v>0.48799999999999999</v>
      </c>
    </row>
    <row r="31" spans="1:10" ht="7.5" customHeight="1" x14ac:dyDescent="0.2">
      <c r="A31" s="7"/>
    </row>
    <row r="32" spans="1:10" x14ac:dyDescent="0.2">
      <c r="A32" s="7"/>
    </row>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54" ht="15.75" customHeight="1" x14ac:dyDescent="0.2"/>
  </sheetData>
  <mergeCells count="15">
    <mergeCell ref="G12:J12"/>
    <mergeCell ref="I13:J13"/>
    <mergeCell ref="G1:J1"/>
    <mergeCell ref="G2:H2"/>
    <mergeCell ref="G3:G5"/>
    <mergeCell ref="G6:G8"/>
    <mergeCell ref="G10:H10"/>
    <mergeCell ref="D13:E13"/>
    <mergeCell ref="B1:E1"/>
    <mergeCell ref="B2:C2"/>
    <mergeCell ref="B3:B5"/>
    <mergeCell ref="B10:C10"/>
    <mergeCell ref="B6:B8"/>
    <mergeCell ref="B11:C11"/>
    <mergeCell ref="B12:E12"/>
  </mergeCells>
  <printOptions horizontalCentered="1"/>
  <pageMargins left="0.51181102362204722" right="0.51181102362204722" top="0.59055118110236227" bottom="0.59055118110236227" header="0.31496062992125984" footer="0.31496062992125984"/>
  <pageSetup paperSize="9" scale="84" fitToWidth="0" fitToHeight="0" orientation="portrait" r:id="rId1"/>
  <headerFooter>
    <oddFooter>&amp;C&amp;"Arial,Obyčejné"&amp;P/&amp;N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D0C-40C2-407B-8D20-32B684624FFD}">
  <dimension ref="A1:E14"/>
  <sheetViews>
    <sheetView zoomScale="145" zoomScaleNormal="145" zoomScaleSheetLayoutView="100" workbookViewId="0">
      <selection activeCell="E12" sqref="E12"/>
    </sheetView>
  </sheetViews>
  <sheetFormatPr defaultColWidth="9.28515625" defaultRowHeight="12.75" x14ac:dyDescent="0.2"/>
  <cols>
    <col min="1" max="1" width="1.42578125" style="8" customWidth="1"/>
    <col min="2" max="2" width="36.42578125" style="8" customWidth="1"/>
    <col min="3" max="3" width="11.28515625" style="8" bestFit="1" customWidth="1"/>
    <col min="4" max="5" width="10.7109375" style="8" customWidth="1"/>
    <col min="6" max="6" width="1.85546875" style="8" customWidth="1"/>
    <col min="7" max="16384" width="9.28515625" style="8"/>
  </cols>
  <sheetData>
    <row r="1" spans="1:5" ht="57.75" customHeight="1" x14ac:dyDescent="0.2">
      <c r="A1" s="49"/>
      <c r="B1" s="918" t="s">
        <v>737</v>
      </c>
      <c r="C1" s="919"/>
      <c r="D1" s="919"/>
      <c r="E1" s="919"/>
    </row>
    <row r="2" spans="1:5" ht="25.5" customHeight="1" x14ac:dyDescent="0.2">
      <c r="B2" s="54" t="s">
        <v>738</v>
      </c>
      <c r="C2" s="4" t="s">
        <v>716</v>
      </c>
      <c r="D2" s="40" t="s">
        <v>696</v>
      </c>
      <c r="E2" s="40" t="s">
        <v>697</v>
      </c>
    </row>
    <row r="3" spans="1:5" ht="31.5" x14ac:dyDescent="0.2">
      <c r="B3" s="48" t="s">
        <v>739</v>
      </c>
      <c r="C3" s="5" t="s">
        <v>740</v>
      </c>
      <c r="D3" s="53">
        <v>0.5</v>
      </c>
      <c r="E3" s="53">
        <v>0.05</v>
      </c>
    </row>
    <row r="4" spans="1:5" ht="15.75" x14ac:dyDescent="0.2">
      <c r="B4" s="48" t="s">
        <v>702</v>
      </c>
      <c r="C4" s="5"/>
      <c r="D4" s="79" t="s">
        <v>26</v>
      </c>
      <c r="E4" s="53">
        <v>7</v>
      </c>
    </row>
    <row r="5" spans="1:5" ht="18.75" x14ac:dyDescent="0.2">
      <c r="B5" s="48" t="s">
        <v>741</v>
      </c>
      <c r="C5" s="5" t="s">
        <v>742</v>
      </c>
      <c r="D5" s="53">
        <v>35</v>
      </c>
      <c r="E5" s="53">
        <v>5.3</v>
      </c>
    </row>
    <row r="6" spans="1:5" ht="15.75" x14ac:dyDescent="0.2">
      <c r="B6" s="48" t="s">
        <v>743</v>
      </c>
      <c r="C6" s="5" t="s">
        <v>742</v>
      </c>
      <c r="D6" s="53">
        <v>20</v>
      </c>
      <c r="E6" s="53">
        <v>8.6</v>
      </c>
    </row>
    <row r="7" spans="1:5" ht="15.75" x14ac:dyDescent="0.2">
      <c r="B7" s="48" t="s">
        <v>744</v>
      </c>
      <c r="C7" s="5" t="s">
        <v>745</v>
      </c>
      <c r="D7" s="53">
        <v>0.8</v>
      </c>
      <c r="E7" s="53">
        <v>0.25</v>
      </c>
    </row>
    <row r="8" spans="1:5" ht="7.5" customHeight="1" x14ac:dyDescent="0.2">
      <c r="B8" s="55"/>
      <c r="C8" s="51"/>
      <c r="D8" s="52"/>
      <c r="E8" s="52"/>
    </row>
    <row r="9" spans="1:5" ht="15.75" customHeight="1" x14ac:dyDescent="0.2">
      <c r="B9" s="55"/>
      <c r="C9" s="51"/>
      <c r="D9" s="52"/>
      <c r="E9" s="52"/>
    </row>
    <row r="10" spans="1:5" ht="15.75" customHeight="1" x14ac:dyDescent="0.2">
      <c r="B10" s="55"/>
      <c r="C10" s="51"/>
      <c r="D10" s="52"/>
      <c r="E10" s="52"/>
    </row>
    <row r="11" spans="1:5" ht="15.75" customHeight="1" x14ac:dyDescent="0.2">
      <c r="B11" s="55"/>
      <c r="C11" s="51"/>
      <c r="D11" s="52"/>
      <c r="E11" s="52"/>
    </row>
    <row r="12" spans="1:5" ht="15.75" customHeight="1" x14ac:dyDescent="0.2">
      <c r="B12" s="55"/>
      <c r="C12" s="51"/>
      <c r="D12" s="52"/>
      <c r="E12" s="52"/>
    </row>
    <row r="13" spans="1:5" ht="15.75" customHeight="1" x14ac:dyDescent="0.2">
      <c r="B13" s="55"/>
      <c r="C13" s="51"/>
      <c r="D13" s="52"/>
      <c r="E13" s="52"/>
    </row>
    <row r="14" spans="1:5" ht="15.75" customHeight="1" x14ac:dyDescent="0.2">
      <c r="B14" s="55"/>
      <c r="C14" s="51"/>
      <c r="D14" s="52"/>
      <c r="E14" s="52"/>
    </row>
  </sheetData>
  <mergeCells count="1">
    <mergeCell ref="B1:E1"/>
  </mergeCells>
  <pageMargins left="0.51181102362204722" right="0.51181102362204722" top="0.59055118110236227" bottom="0.59055118110236227" header="0.31496062992125984" footer="0.31496062992125984"/>
  <pageSetup paperSize="9" scale="84" orientation="portrait" r:id="rId1"/>
  <headerFooter>
    <oddFooter>&amp;C&amp;"Arial,Obyčejné"&amp;P/&amp;N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76ABC-A7A4-4B32-89CD-B370C6B92A96}">
  <dimension ref="A1:D8"/>
  <sheetViews>
    <sheetView zoomScale="145" zoomScaleNormal="145" zoomScaleSheetLayoutView="100" workbookViewId="0">
      <selection activeCell="B7" sqref="B7:C7"/>
    </sheetView>
  </sheetViews>
  <sheetFormatPr defaultColWidth="9.28515625" defaultRowHeight="12.75" x14ac:dyDescent="0.2"/>
  <cols>
    <col min="1" max="1" width="32.7109375" customWidth="1"/>
    <col min="2" max="3" width="20.28515625" customWidth="1"/>
  </cols>
  <sheetData>
    <row r="1" spans="1:4" ht="48.75" customHeight="1" x14ac:dyDescent="0.2">
      <c r="A1" s="922" t="s">
        <v>746</v>
      </c>
      <c r="B1" s="923"/>
      <c r="C1" s="924"/>
    </row>
    <row r="2" spans="1:4" ht="22.5" customHeight="1" x14ac:dyDescent="0.2">
      <c r="A2" s="54" t="s">
        <v>397</v>
      </c>
      <c r="B2" s="4" t="s">
        <v>716</v>
      </c>
      <c r="C2" s="40" t="s">
        <v>399</v>
      </c>
    </row>
    <row r="3" spans="1:4" ht="82.5" customHeight="1" x14ac:dyDescent="0.2">
      <c r="A3" s="48" t="s">
        <v>747</v>
      </c>
      <c r="B3" s="5" t="s">
        <v>48</v>
      </c>
      <c r="C3" s="82">
        <v>-20</v>
      </c>
    </row>
    <row r="4" spans="1:4" ht="15" customHeight="1" x14ac:dyDescent="0.2">
      <c r="A4" s="48" t="s">
        <v>748</v>
      </c>
      <c r="B4" s="5" t="s">
        <v>749</v>
      </c>
      <c r="C4" s="82">
        <v>7.5</v>
      </c>
    </row>
    <row r="5" spans="1:4" ht="15" customHeight="1" x14ac:dyDescent="0.2">
      <c r="A5" s="48" t="s">
        <v>750</v>
      </c>
      <c r="B5" s="5" t="s">
        <v>749</v>
      </c>
      <c r="C5" s="610">
        <v>6</v>
      </c>
    </row>
    <row r="6" spans="1:4" ht="15.75" x14ac:dyDescent="0.2">
      <c r="A6" s="48" t="s">
        <v>751</v>
      </c>
      <c r="B6" s="5" t="s">
        <v>749</v>
      </c>
      <c r="C6" s="610">
        <v>5.5</v>
      </c>
    </row>
    <row r="7" spans="1:4" ht="100.5" customHeight="1" x14ac:dyDescent="0.2">
      <c r="A7" s="91" t="s">
        <v>565</v>
      </c>
      <c r="B7" s="920" t="s">
        <v>835</v>
      </c>
      <c r="C7" s="920"/>
      <c r="D7" s="631" t="s">
        <v>806</v>
      </c>
    </row>
    <row r="8" spans="1:4" ht="113.25" customHeight="1" x14ac:dyDescent="0.2">
      <c r="A8" s="921" t="s">
        <v>805</v>
      </c>
      <c r="B8" s="921"/>
      <c r="C8" s="921"/>
    </row>
  </sheetData>
  <mergeCells count="3">
    <mergeCell ref="B7:C7"/>
    <mergeCell ref="A8:C8"/>
    <mergeCell ref="A1:C1"/>
  </mergeCells>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E646-C8A3-4A5A-8E60-645DBDD35FB7}">
  <dimension ref="A1:B2"/>
  <sheetViews>
    <sheetView zoomScaleNormal="100" zoomScaleSheetLayoutView="100" workbookViewId="0">
      <selection activeCell="C21" sqref="C21"/>
    </sheetView>
  </sheetViews>
  <sheetFormatPr defaultColWidth="9.28515625" defaultRowHeight="12.75" x14ac:dyDescent="0.2"/>
  <cols>
    <col min="1" max="1" width="81.42578125" customWidth="1"/>
    <col min="2" max="2" width="14.28515625" style="8" customWidth="1"/>
    <col min="3" max="16384" width="9.28515625" style="8"/>
  </cols>
  <sheetData>
    <row r="1" spans="1:2" ht="48.75" customHeight="1" x14ac:dyDescent="0.2">
      <c r="A1" s="80" t="s">
        <v>752</v>
      </c>
      <c r="B1" s="84"/>
    </row>
    <row r="2" spans="1:2" ht="164.25" customHeight="1" x14ac:dyDescent="0.2">
      <c r="A2" s="81" t="s">
        <v>753</v>
      </c>
      <c r="B2" s="83"/>
    </row>
  </sheetData>
  <printOptions horizontalCentered="1"/>
  <pageMargins left="0.51181102362204722" right="0.51181102362204722" top="0.59055118110236227" bottom="0.59055118110236227" header="0.31496062992125984" footer="0.31496062992125984"/>
  <pageSetup paperSize="9" scale="84" orientation="landscape" r:id="rId1"/>
  <headerFooter>
    <oddFooter>&amp;C&amp;"Arial,Obyčejné"&amp;P/&amp;N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12AB-75A7-48D8-BD81-3D757545D2BB}">
  <dimension ref="A1:O26"/>
  <sheetViews>
    <sheetView view="pageBreakPreview" zoomScaleNormal="130" zoomScaleSheetLayoutView="100" workbookViewId="0">
      <selection activeCell="C21" sqref="C21"/>
    </sheetView>
  </sheetViews>
  <sheetFormatPr defaultRowHeight="12.75" x14ac:dyDescent="0.2"/>
  <cols>
    <col min="1" max="1" width="18.140625" customWidth="1"/>
    <col min="2" max="2" width="17.140625" customWidth="1"/>
  </cols>
  <sheetData>
    <row r="1" spans="1:15" ht="16.5" customHeight="1" x14ac:dyDescent="0.2">
      <c r="A1" s="928" t="s">
        <v>754</v>
      </c>
      <c r="B1" s="929"/>
      <c r="C1" s="929"/>
      <c r="D1" s="929"/>
      <c r="E1" s="929"/>
      <c r="F1" s="929"/>
      <c r="G1" s="929"/>
      <c r="H1" s="929"/>
      <c r="I1" s="929"/>
      <c r="J1" s="929"/>
      <c r="K1" s="929"/>
      <c r="L1" s="929"/>
      <c r="M1" s="929"/>
      <c r="N1" s="929"/>
      <c r="O1" s="930"/>
    </row>
    <row r="2" spans="1:15" x14ac:dyDescent="0.2">
      <c r="A2" s="931"/>
      <c r="B2" s="931"/>
      <c r="C2" s="932"/>
      <c r="D2" s="472" t="s">
        <v>4</v>
      </c>
      <c r="E2" s="472" t="s">
        <v>5</v>
      </c>
      <c r="F2" s="472" t="s">
        <v>6</v>
      </c>
      <c r="G2" s="472" t="s">
        <v>7</v>
      </c>
      <c r="H2" s="472" t="s">
        <v>8</v>
      </c>
      <c r="I2" s="472" t="s">
        <v>9</v>
      </c>
      <c r="J2" s="472" t="s">
        <v>10</v>
      </c>
      <c r="K2" s="472" t="s">
        <v>11</v>
      </c>
      <c r="L2" s="472" t="s">
        <v>12</v>
      </c>
      <c r="M2" s="472" t="s">
        <v>13</v>
      </c>
      <c r="N2" s="472" t="s">
        <v>191</v>
      </c>
      <c r="O2" s="472" t="s">
        <v>192</v>
      </c>
    </row>
    <row r="3" spans="1:15" x14ac:dyDescent="0.2">
      <c r="A3" s="933"/>
      <c r="B3" s="933"/>
      <c r="C3" s="934"/>
      <c r="D3" s="242">
        <v>1</v>
      </c>
      <c r="E3" s="242">
        <v>2</v>
      </c>
      <c r="F3" s="242">
        <v>3</v>
      </c>
      <c r="G3" s="242">
        <v>5</v>
      </c>
      <c r="H3" s="242">
        <v>6</v>
      </c>
      <c r="I3" s="242">
        <v>7</v>
      </c>
      <c r="J3" s="242">
        <v>8</v>
      </c>
      <c r="K3" s="242">
        <v>9</v>
      </c>
      <c r="L3" s="242">
        <v>10</v>
      </c>
      <c r="M3" s="242">
        <v>11</v>
      </c>
      <c r="N3" s="242">
        <v>12</v>
      </c>
      <c r="O3" s="242">
        <v>13</v>
      </c>
    </row>
    <row r="4" spans="1:15" ht="56.25" x14ac:dyDescent="0.2">
      <c r="A4" s="935"/>
      <c r="B4" s="935"/>
      <c r="C4" s="936"/>
      <c r="D4" s="241" t="s">
        <v>197</v>
      </c>
      <c r="E4" s="241" t="s">
        <v>198</v>
      </c>
      <c r="F4" s="241" t="s">
        <v>199</v>
      </c>
      <c r="G4" s="241" t="s">
        <v>200</v>
      </c>
      <c r="H4" s="241" t="s">
        <v>201</v>
      </c>
      <c r="I4" s="241" t="s">
        <v>202</v>
      </c>
      <c r="J4" s="241" t="s">
        <v>203</v>
      </c>
      <c r="K4" s="241" t="s">
        <v>204</v>
      </c>
      <c r="L4" s="241" t="s">
        <v>205</v>
      </c>
      <c r="M4" s="241" t="s">
        <v>206</v>
      </c>
      <c r="N4" s="241" t="s">
        <v>207</v>
      </c>
      <c r="O4" s="241" t="s">
        <v>208</v>
      </c>
    </row>
    <row r="5" spans="1:15" x14ac:dyDescent="0.2">
      <c r="A5" s="672" t="s">
        <v>755</v>
      </c>
      <c r="B5" s="244" t="s">
        <v>219</v>
      </c>
      <c r="C5" s="242" t="s">
        <v>48</v>
      </c>
      <c r="D5" s="247">
        <v>8</v>
      </c>
      <c r="E5" s="247">
        <v>15</v>
      </c>
      <c r="F5" s="247">
        <v>20</v>
      </c>
      <c r="G5" s="247">
        <v>15</v>
      </c>
      <c r="H5" s="247">
        <v>8</v>
      </c>
      <c r="I5" s="247">
        <v>15</v>
      </c>
      <c r="J5" s="247">
        <v>-25</v>
      </c>
      <c r="K5" s="247">
        <v>20</v>
      </c>
      <c r="L5" s="247">
        <v>8</v>
      </c>
      <c r="M5" s="247">
        <v>25</v>
      </c>
      <c r="N5" s="247">
        <v>8</v>
      </c>
      <c r="O5" s="247">
        <v>15</v>
      </c>
    </row>
    <row r="6" spans="1:15" x14ac:dyDescent="0.2">
      <c r="A6" s="925"/>
      <c r="B6" s="244" t="s">
        <v>220</v>
      </c>
      <c r="C6" s="242" t="s">
        <v>50</v>
      </c>
      <c r="D6" s="247">
        <v>98.5</v>
      </c>
      <c r="E6" s="247">
        <v>98.5</v>
      </c>
      <c r="F6" s="247">
        <v>98.5</v>
      </c>
      <c r="G6" s="247">
        <v>98.5</v>
      </c>
      <c r="H6" s="247">
        <v>98.5</v>
      </c>
      <c r="I6" s="247">
        <v>98.5</v>
      </c>
      <c r="J6" s="247">
        <v>98.5</v>
      </c>
      <c r="K6" s="247">
        <v>98.5</v>
      </c>
      <c r="L6" s="247">
        <v>98.5</v>
      </c>
      <c r="M6" s="247">
        <v>98.5</v>
      </c>
      <c r="N6" s="247">
        <v>98.5</v>
      </c>
      <c r="O6" s="247">
        <v>98.5</v>
      </c>
    </row>
    <row r="7" spans="1:15" x14ac:dyDescent="0.2">
      <c r="A7" s="927"/>
      <c r="B7" s="244" t="s">
        <v>221</v>
      </c>
      <c r="C7" s="242" t="s">
        <v>52</v>
      </c>
      <c r="D7" s="265">
        <v>0.6</v>
      </c>
      <c r="E7" s="265">
        <v>0.6</v>
      </c>
      <c r="F7" s="265">
        <v>0.6</v>
      </c>
      <c r="G7" s="265">
        <v>0.6</v>
      </c>
      <c r="H7" s="265">
        <v>0.6</v>
      </c>
      <c r="I7" s="265">
        <v>0.6</v>
      </c>
      <c r="J7" s="265">
        <v>0.6</v>
      </c>
      <c r="K7" s="265">
        <v>0.6</v>
      </c>
      <c r="L7" s="265">
        <v>0.6</v>
      </c>
      <c r="M7" s="265">
        <v>0.6</v>
      </c>
      <c r="N7" s="265">
        <v>0.6</v>
      </c>
      <c r="O7" s="265">
        <v>0.6</v>
      </c>
    </row>
    <row r="8" spans="1:15" ht="4.5" customHeight="1" x14ac:dyDescent="0.2">
      <c r="D8" s="186"/>
      <c r="E8" s="186"/>
      <c r="F8" s="186"/>
      <c r="G8" s="186"/>
      <c r="H8" s="186"/>
      <c r="I8" s="186"/>
      <c r="J8" s="186"/>
      <c r="K8" s="186"/>
      <c r="L8" s="186"/>
      <c r="M8" s="186"/>
      <c r="N8" s="186"/>
      <c r="O8" s="186"/>
    </row>
    <row r="9" spans="1:15" x14ac:dyDescent="0.2">
      <c r="A9" s="672" t="s">
        <v>756</v>
      </c>
      <c r="B9" s="244" t="s">
        <v>757</v>
      </c>
      <c r="C9" s="244" t="s">
        <v>758</v>
      </c>
      <c r="D9" s="483">
        <v>0</v>
      </c>
      <c r="E9" s="422" t="s">
        <v>26</v>
      </c>
      <c r="F9" s="483">
        <v>0</v>
      </c>
      <c r="G9" s="483">
        <v>0</v>
      </c>
      <c r="H9" s="483">
        <v>0</v>
      </c>
      <c r="I9" s="422" t="s">
        <v>26</v>
      </c>
      <c r="J9" s="483">
        <v>0</v>
      </c>
      <c r="K9" s="422" t="s">
        <v>26</v>
      </c>
      <c r="L9" s="422" t="s">
        <v>26</v>
      </c>
      <c r="M9" s="422" t="s">
        <v>26</v>
      </c>
      <c r="N9" s="483">
        <v>0</v>
      </c>
      <c r="O9" s="483">
        <v>0</v>
      </c>
    </row>
    <row r="10" spans="1:15" x14ac:dyDescent="0.2">
      <c r="A10" s="925"/>
      <c r="B10" s="244" t="s">
        <v>759</v>
      </c>
      <c r="C10" s="244" t="s">
        <v>758</v>
      </c>
      <c r="D10" s="483">
        <v>4.91</v>
      </c>
      <c r="E10" s="422" t="s">
        <v>26</v>
      </c>
      <c r="F10" s="483">
        <v>5.55</v>
      </c>
      <c r="G10" s="483">
        <v>5.1100000000000003</v>
      </c>
      <c r="H10" s="483">
        <v>4.91</v>
      </c>
      <c r="I10" s="422" t="s">
        <v>26</v>
      </c>
      <c r="J10" s="483">
        <v>4.68</v>
      </c>
      <c r="K10" s="422" t="s">
        <v>26</v>
      </c>
      <c r="L10" s="422" t="s">
        <v>26</v>
      </c>
      <c r="M10" s="422" t="s">
        <v>26</v>
      </c>
      <c r="N10" s="483">
        <v>4.7300000000000004</v>
      </c>
      <c r="O10" s="483">
        <v>5.3</v>
      </c>
    </row>
    <row r="11" spans="1:15" x14ac:dyDescent="0.2">
      <c r="A11" s="925"/>
      <c r="B11" s="244" t="s">
        <v>760</v>
      </c>
      <c r="C11" s="244" t="s">
        <v>758</v>
      </c>
      <c r="D11" s="483">
        <v>5.84</v>
      </c>
      <c r="E11" s="422" t="s">
        <v>26</v>
      </c>
      <c r="F11" s="483">
        <v>5.83</v>
      </c>
      <c r="G11" s="483">
        <v>5.6</v>
      </c>
      <c r="H11" s="483">
        <v>5.84</v>
      </c>
      <c r="I11" s="422" t="s">
        <v>26</v>
      </c>
      <c r="J11" s="483">
        <v>6.03</v>
      </c>
      <c r="K11" s="422" t="s">
        <v>26</v>
      </c>
      <c r="L11" s="422" t="s">
        <v>26</v>
      </c>
      <c r="M11" s="422" t="s">
        <v>26</v>
      </c>
      <c r="N11" s="483">
        <v>5.61</v>
      </c>
      <c r="O11" s="483">
        <v>5.84</v>
      </c>
    </row>
    <row r="12" spans="1:15" x14ac:dyDescent="0.2">
      <c r="A12" s="925"/>
      <c r="B12" s="244" t="s">
        <v>761</v>
      </c>
      <c r="C12" s="244" t="s">
        <v>758</v>
      </c>
      <c r="D12" s="483">
        <v>73.63</v>
      </c>
      <c r="E12" s="422" t="s">
        <v>26</v>
      </c>
      <c r="F12" s="483">
        <v>73.14</v>
      </c>
      <c r="G12" s="483">
        <v>73.400000000000006</v>
      </c>
      <c r="H12" s="483">
        <v>73.63</v>
      </c>
      <c r="I12" s="422" t="s">
        <v>26</v>
      </c>
      <c r="J12" s="483">
        <v>73.86</v>
      </c>
      <c r="K12" s="422" t="s">
        <v>26</v>
      </c>
      <c r="L12" s="422" t="s">
        <v>26</v>
      </c>
      <c r="M12" s="422" t="s">
        <v>26</v>
      </c>
      <c r="N12" s="483">
        <v>73.69</v>
      </c>
      <c r="O12" s="483">
        <v>73.33</v>
      </c>
    </row>
    <row r="13" spans="1:15" x14ac:dyDescent="0.2">
      <c r="A13" s="925"/>
      <c r="B13" s="244" t="s">
        <v>762</v>
      </c>
      <c r="C13" s="244" t="s">
        <v>758</v>
      </c>
      <c r="D13" s="483">
        <v>14.37</v>
      </c>
      <c r="E13" s="422" t="s">
        <v>26</v>
      </c>
      <c r="F13" s="483">
        <v>14.24</v>
      </c>
      <c r="G13" s="483">
        <v>14.65</v>
      </c>
      <c r="H13" s="483">
        <v>14.37</v>
      </c>
      <c r="I13" s="422" t="s">
        <v>26</v>
      </c>
      <c r="J13" s="483">
        <v>14.18</v>
      </c>
      <c r="K13" s="422" t="s">
        <v>26</v>
      </c>
      <c r="L13" s="422" t="s">
        <v>26</v>
      </c>
      <c r="M13" s="422" t="s">
        <v>26</v>
      </c>
      <c r="N13" s="483">
        <v>14.71</v>
      </c>
      <c r="O13" s="483">
        <v>14.28</v>
      </c>
    </row>
    <row r="14" spans="1:15" x14ac:dyDescent="0.2">
      <c r="A14" s="925"/>
      <c r="B14" s="487" t="s">
        <v>763</v>
      </c>
      <c r="C14" s="487" t="s">
        <v>758</v>
      </c>
      <c r="D14" s="488">
        <v>1.25</v>
      </c>
      <c r="E14" s="489" t="s">
        <v>26</v>
      </c>
      <c r="F14" s="488">
        <v>1.24</v>
      </c>
      <c r="G14" s="488">
        <v>1.25</v>
      </c>
      <c r="H14" s="488">
        <v>1.25</v>
      </c>
      <c r="I14" s="489" t="s">
        <v>26</v>
      </c>
      <c r="J14" s="488">
        <v>1.25</v>
      </c>
      <c r="K14" s="489" t="s">
        <v>26</v>
      </c>
      <c r="L14" s="489" t="s">
        <v>26</v>
      </c>
      <c r="M14" s="489" t="s">
        <v>26</v>
      </c>
      <c r="N14" s="488">
        <v>1.25</v>
      </c>
      <c r="O14" s="488">
        <v>1.24</v>
      </c>
    </row>
    <row r="15" spans="1:15" ht="5.25" customHeight="1" x14ac:dyDescent="0.2">
      <c r="A15" s="926"/>
      <c r="B15" s="492"/>
      <c r="C15" s="493"/>
      <c r="D15" s="494"/>
      <c r="E15" s="494"/>
      <c r="F15" s="494"/>
      <c r="G15" s="494"/>
      <c r="H15" s="494"/>
      <c r="I15" s="494"/>
      <c r="J15" s="494"/>
      <c r="K15" s="494"/>
      <c r="L15" s="494"/>
      <c r="M15" s="494"/>
      <c r="N15" s="494"/>
      <c r="O15" s="495"/>
    </row>
    <row r="16" spans="1:15" x14ac:dyDescent="0.2">
      <c r="A16" s="925"/>
      <c r="B16" s="257" t="s">
        <v>757</v>
      </c>
      <c r="C16" s="257" t="s">
        <v>764</v>
      </c>
      <c r="D16" s="490">
        <v>0</v>
      </c>
      <c r="E16" s="491" t="s">
        <v>26</v>
      </c>
      <c r="F16" s="490">
        <v>0</v>
      </c>
      <c r="G16" s="490">
        <v>0</v>
      </c>
      <c r="H16" s="490">
        <v>0</v>
      </c>
      <c r="I16" s="491" t="s">
        <v>26</v>
      </c>
      <c r="J16" s="490">
        <v>0</v>
      </c>
      <c r="K16" s="491" t="s">
        <v>26</v>
      </c>
      <c r="L16" s="491" t="s">
        <v>26</v>
      </c>
      <c r="M16" s="491" t="s">
        <v>26</v>
      </c>
      <c r="N16" s="490">
        <v>0</v>
      </c>
      <c r="O16" s="490">
        <v>0</v>
      </c>
    </row>
    <row r="17" spans="1:15" x14ac:dyDescent="0.2">
      <c r="A17" s="925"/>
      <c r="B17" s="244" t="s">
        <v>759</v>
      </c>
      <c r="C17" s="244" t="s">
        <v>764</v>
      </c>
      <c r="D17" s="483">
        <v>7.75</v>
      </c>
      <c r="E17" s="422" t="s">
        <v>26</v>
      </c>
      <c r="F17" s="483">
        <v>8.74</v>
      </c>
      <c r="G17" s="483">
        <v>8.0500000000000007</v>
      </c>
      <c r="H17" s="483">
        <v>7.75</v>
      </c>
      <c r="I17" s="422" t="s">
        <v>26</v>
      </c>
      <c r="J17" s="483">
        <v>7.41</v>
      </c>
      <c r="K17" s="422" t="s">
        <v>26</v>
      </c>
      <c r="L17" s="422" t="s">
        <v>26</v>
      </c>
      <c r="M17" s="422" t="s">
        <v>26</v>
      </c>
      <c r="N17" s="483">
        <v>7.48</v>
      </c>
      <c r="O17" s="483">
        <v>8.36</v>
      </c>
    </row>
    <row r="18" spans="1:15" x14ac:dyDescent="0.2">
      <c r="A18" s="925"/>
      <c r="B18" s="244" t="s">
        <v>760</v>
      </c>
      <c r="C18" s="244" t="s">
        <v>764</v>
      </c>
      <c r="D18" s="483">
        <v>3.78</v>
      </c>
      <c r="E18" s="422" t="s">
        <v>26</v>
      </c>
      <c r="F18" s="483">
        <v>3.75</v>
      </c>
      <c r="G18" s="483">
        <v>3.61</v>
      </c>
      <c r="H18" s="483">
        <v>3.78</v>
      </c>
      <c r="I18" s="422" t="s">
        <v>26</v>
      </c>
      <c r="J18" s="483">
        <v>3.9</v>
      </c>
      <c r="K18" s="422" t="s">
        <v>26</v>
      </c>
      <c r="L18" s="422" t="s">
        <v>26</v>
      </c>
      <c r="M18" s="422" t="s">
        <v>26</v>
      </c>
      <c r="N18" s="483">
        <v>3.63</v>
      </c>
      <c r="O18" s="483">
        <v>3.77</v>
      </c>
    </row>
    <row r="19" spans="1:15" x14ac:dyDescent="0.2">
      <c r="A19" s="925"/>
      <c r="B19" s="244" t="s">
        <v>761</v>
      </c>
      <c r="C19" s="244" t="s">
        <v>764</v>
      </c>
      <c r="D19" s="483">
        <v>74.8</v>
      </c>
      <c r="E19" s="422" t="s">
        <v>26</v>
      </c>
      <c r="F19" s="483">
        <v>74.010000000000005</v>
      </c>
      <c r="G19" s="483">
        <v>74.44</v>
      </c>
      <c r="H19" s="483">
        <v>74.8</v>
      </c>
      <c r="I19" s="422" t="s">
        <v>26</v>
      </c>
      <c r="J19" s="483">
        <v>75.16</v>
      </c>
      <c r="K19" s="422" t="s">
        <v>26</v>
      </c>
      <c r="L19" s="422" t="s">
        <v>26</v>
      </c>
      <c r="M19" s="422" t="s">
        <v>26</v>
      </c>
      <c r="N19" s="483">
        <v>74.91</v>
      </c>
      <c r="O19" s="483">
        <v>74.319999999999993</v>
      </c>
    </row>
    <row r="20" spans="1:15" x14ac:dyDescent="0.2">
      <c r="A20" s="925"/>
      <c r="B20" s="244" t="s">
        <v>762</v>
      </c>
      <c r="C20" s="244" t="s">
        <v>764</v>
      </c>
      <c r="D20" s="483">
        <v>12.78</v>
      </c>
      <c r="E20" s="422" t="s">
        <v>26</v>
      </c>
      <c r="F20" s="483">
        <v>12.62</v>
      </c>
      <c r="G20" s="483">
        <v>13.01</v>
      </c>
      <c r="H20" s="483">
        <v>12.78</v>
      </c>
      <c r="I20" s="422" t="s">
        <v>26</v>
      </c>
      <c r="J20" s="483">
        <v>12.64</v>
      </c>
      <c r="K20" s="422" t="s">
        <v>26</v>
      </c>
      <c r="L20" s="422" t="s">
        <v>26</v>
      </c>
      <c r="M20" s="422" t="s">
        <v>26</v>
      </c>
      <c r="N20" s="483">
        <v>13.09</v>
      </c>
      <c r="O20" s="483">
        <v>12.67</v>
      </c>
    </row>
    <row r="21" spans="1:15" x14ac:dyDescent="0.2">
      <c r="A21" s="927"/>
      <c r="B21" s="244" t="s">
        <v>763</v>
      </c>
      <c r="C21" s="244" t="s">
        <v>764</v>
      </c>
      <c r="D21" s="483">
        <v>0.89</v>
      </c>
      <c r="E21" s="422" t="s">
        <v>26</v>
      </c>
      <c r="F21" s="483">
        <v>0.88</v>
      </c>
      <c r="G21" s="483">
        <v>0.89</v>
      </c>
      <c r="H21" s="483">
        <v>0.89</v>
      </c>
      <c r="I21" s="422" t="s">
        <v>26</v>
      </c>
      <c r="J21" s="483">
        <v>0.89</v>
      </c>
      <c r="K21" s="422" t="s">
        <v>26</v>
      </c>
      <c r="L21" s="422" t="s">
        <v>26</v>
      </c>
      <c r="M21" s="422" t="s">
        <v>26</v>
      </c>
      <c r="N21" s="483">
        <v>0.89</v>
      </c>
      <c r="O21" s="483">
        <v>0.88</v>
      </c>
    </row>
    <row r="22" spans="1:15" ht="5.25" customHeight="1" x14ac:dyDescent="0.2"/>
    <row r="23" spans="1:15" x14ac:dyDescent="0.2">
      <c r="A23" s="244" t="s">
        <v>223</v>
      </c>
      <c r="B23" s="244" t="s">
        <v>95</v>
      </c>
      <c r="C23" s="242" t="s">
        <v>57</v>
      </c>
      <c r="D23" s="484">
        <f>'Provozní stavy'!F28</f>
        <v>136.9</v>
      </c>
      <c r="E23" s="485">
        <f>'Provozní stavy'!G28</f>
        <v>0</v>
      </c>
      <c r="F23" s="484">
        <f>'Provozní stavy'!H28</f>
        <v>133.5</v>
      </c>
      <c r="G23" s="484">
        <f>'Provozní stavy'!I28</f>
        <v>87.5</v>
      </c>
      <c r="H23" s="484">
        <f>'Provozní stavy'!J28</f>
        <v>136.9</v>
      </c>
      <c r="I23" s="486">
        <f>'Provozní stavy'!K28</f>
        <v>0</v>
      </c>
      <c r="J23" s="484">
        <f>'Provozní stavy'!L28</f>
        <v>143.5</v>
      </c>
      <c r="K23" s="485">
        <f>'Provozní stavy'!M28</f>
        <v>0</v>
      </c>
      <c r="L23" s="485">
        <f>'Provozní stavy'!N28</f>
        <v>0</v>
      </c>
      <c r="M23" s="485">
        <f>'Provozní stavy'!O28</f>
        <v>0</v>
      </c>
      <c r="N23" s="484">
        <f>'Provozní stavy'!P28</f>
        <v>88</v>
      </c>
      <c r="O23" s="484">
        <f>'Provozní stavy'!Q28</f>
        <v>135.5</v>
      </c>
    </row>
    <row r="24" spans="1:15" x14ac:dyDescent="0.2">
      <c r="A24" s="244" t="s">
        <v>219</v>
      </c>
      <c r="B24" s="244" t="s">
        <v>97</v>
      </c>
      <c r="C24" s="242" t="s">
        <v>48</v>
      </c>
      <c r="D24" s="484">
        <f>'Provozní stavy'!F29</f>
        <v>559.29999999999995</v>
      </c>
      <c r="E24" s="485">
        <f>'Provozní stavy'!G29</f>
        <v>0</v>
      </c>
      <c r="F24" s="484">
        <f>'Provozní stavy'!H29</f>
        <v>563.6</v>
      </c>
      <c r="G24" s="484">
        <f>'Provozní stavy'!I29</f>
        <v>600</v>
      </c>
      <c r="H24" s="484">
        <f>'Provozní stavy'!J29</f>
        <v>559.29999999999995</v>
      </c>
      <c r="I24" s="486">
        <f>'Provozní stavy'!K29</f>
        <v>0</v>
      </c>
      <c r="J24" s="484">
        <f>'Provozní stavy'!L29</f>
        <v>544.70000000000005</v>
      </c>
      <c r="K24" s="485">
        <f>'Provozní stavy'!M29</f>
        <v>0</v>
      </c>
      <c r="L24" s="485">
        <f>'Provozní stavy'!N29</f>
        <v>0</v>
      </c>
      <c r="M24" s="485">
        <f>'Provozní stavy'!O29</f>
        <v>0</v>
      </c>
      <c r="N24" s="484">
        <f>'Provozní stavy'!P29</f>
        <v>600</v>
      </c>
      <c r="O24" s="484">
        <f>'Provozní stavy'!Q29</f>
        <v>559</v>
      </c>
    </row>
    <row r="25" spans="1:15" ht="6" customHeight="1" x14ac:dyDescent="0.2"/>
    <row r="26" spans="1:15" ht="54" customHeight="1" x14ac:dyDescent="0.2">
      <c r="A26" s="937" t="s">
        <v>765</v>
      </c>
      <c r="B26" s="937"/>
      <c r="C26" s="937"/>
      <c r="D26" s="937"/>
      <c r="E26" s="937"/>
      <c r="F26" s="937"/>
      <c r="G26" s="937"/>
      <c r="H26" s="937"/>
      <c r="I26" s="937"/>
      <c r="J26" s="937"/>
      <c r="K26" s="937"/>
      <c r="L26" s="937"/>
      <c r="M26" s="937"/>
      <c r="N26" s="937"/>
      <c r="O26" s="937"/>
    </row>
  </sheetData>
  <mergeCells count="5">
    <mergeCell ref="A9:A21"/>
    <mergeCell ref="A1:O1"/>
    <mergeCell ref="A2:C4"/>
    <mergeCell ref="A26:O26"/>
    <mergeCell ref="A5:A7"/>
  </mergeCells>
  <pageMargins left="0.51181102362204722" right="0.51181102362204722" top="0.59055118110236227" bottom="0.59055118110236227" header="0.31496062992125984" footer="0.31496062992125984"/>
  <pageSetup paperSize="8" scale="84" orientation="landscape" r:id="rId1"/>
  <headerFooter>
    <oddFooter>&amp;C&amp;"Arial,Obyčejné"&amp;P/&amp;N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9"/>
  <sheetViews>
    <sheetView workbookViewId="0">
      <selection sqref="A1:B3"/>
    </sheetView>
  </sheetViews>
  <sheetFormatPr defaultColWidth="9.140625" defaultRowHeight="12.75" x14ac:dyDescent="0.2"/>
  <cols>
    <col min="1" max="1" width="5.85546875" style="17" customWidth="1"/>
    <col min="2" max="2" width="27.85546875" style="9" customWidth="1"/>
    <col min="3" max="30" width="5.42578125" style="9" customWidth="1"/>
    <col min="31" max="31" width="44" style="10" customWidth="1"/>
    <col min="32" max="32" width="33.5703125" style="8" customWidth="1"/>
    <col min="33" max="33" width="12" style="1" customWidth="1"/>
    <col min="34" max="16384" width="9.140625" style="8"/>
  </cols>
  <sheetData>
    <row r="1" spans="1:33" ht="34.5" customHeight="1" x14ac:dyDescent="0.2">
      <c r="A1" s="944" t="s">
        <v>766</v>
      </c>
      <c r="B1" s="945"/>
      <c r="C1" s="950" t="s">
        <v>767</v>
      </c>
      <c r="D1" s="950"/>
      <c r="E1" s="950"/>
      <c r="F1" s="950"/>
      <c r="G1" s="950"/>
      <c r="H1" s="950"/>
      <c r="I1" s="950"/>
      <c r="J1" s="950"/>
      <c r="K1" s="950"/>
      <c r="L1" s="950"/>
      <c r="M1" s="950"/>
      <c r="N1" s="950"/>
      <c r="O1" s="950"/>
      <c r="P1" s="950"/>
      <c r="Q1" s="950"/>
      <c r="R1" s="950"/>
      <c r="S1" s="950"/>
      <c r="T1" s="950"/>
      <c r="U1" s="950"/>
      <c r="V1" s="950"/>
      <c r="W1" s="951" t="s">
        <v>768</v>
      </c>
      <c r="X1" s="951"/>
      <c r="Y1" s="951"/>
      <c r="Z1" s="951"/>
      <c r="AA1" s="951"/>
      <c r="AB1" s="952"/>
      <c r="AC1" s="952"/>
      <c r="AD1" s="952"/>
      <c r="AE1" s="13" t="s">
        <v>769</v>
      </c>
    </row>
    <row r="2" spans="1:33" ht="17.25" customHeight="1" x14ac:dyDescent="0.2">
      <c r="A2" s="946"/>
      <c r="B2" s="947"/>
      <c r="C2" s="950"/>
      <c r="D2" s="950"/>
      <c r="E2" s="950"/>
      <c r="F2" s="950"/>
      <c r="G2" s="950"/>
      <c r="H2" s="950"/>
      <c r="I2" s="950"/>
      <c r="J2" s="950"/>
      <c r="K2" s="950"/>
      <c r="L2" s="950"/>
      <c r="M2" s="950"/>
      <c r="N2" s="950"/>
      <c r="O2" s="950"/>
      <c r="P2" s="950"/>
      <c r="Q2" s="950"/>
      <c r="R2" s="950"/>
      <c r="S2" s="950"/>
      <c r="T2" s="950"/>
      <c r="U2" s="950"/>
      <c r="V2" s="950"/>
      <c r="W2" s="951"/>
      <c r="X2" s="951"/>
      <c r="Y2" s="951"/>
      <c r="Z2" s="951"/>
      <c r="AA2" s="951"/>
      <c r="AB2" s="953"/>
      <c r="AC2" s="953"/>
      <c r="AD2" s="953"/>
      <c r="AE2" s="13" t="s">
        <v>770</v>
      </c>
    </row>
    <row r="3" spans="1:33" ht="46.5" customHeight="1" x14ac:dyDescent="0.2">
      <c r="A3" s="948"/>
      <c r="B3" s="949"/>
      <c r="C3" s="950"/>
      <c r="D3" s="950"/>
      <c r="E3" s="950"/>
      <c r="F3" s="950"/>
      <c r="G3" s="950"/>
      <c r="H3" s="950"/>
      <c r="I3" s="950"/>
      <c r="J3" s="950"/>
      <c r="K3" s="950"/>
      <c r="L3" s="950"/>
      <c r="M3" s="950"/>
      <c r="N3" s="950"/>
      <c r="O3" s="950"/>
      <c r="P3" s="950"/>
      <c r="Q3" s="950"/>
      <c r="R3" s="950"/>
      <c r="S3" s="950"/>
      <c r="T3" s="950"/>
      <c r="U3" s="950"/>
      <c r="V3" s="950"/>
      <c r="W3" s="951"/>
      <c r="X3" s="951"/>
      <c r="Y3" s="951"/>
      <c r="Z3" s="951"/>
      <c r="AA3" s="951"/>
      <c r="AB3" s="954"/>
      <c r="AC3" s="954"/>
      <c r="AD3" s="954"/>
      <c r="AE3" s="13" t="s">
        <v>771</v>
      </c>
    </row>
    <row r="4" spans="1:33" ht="9" customHeight="1" x14ac:dyDescent="0.2">
      <c r="A4" s="941"/>
      <c r="B4" s="941"/>
      <c r="C4" s="941"/>
      <c r="D4" s="941"/>
      <c r="E4" s="941"/>
      <c r="F4" s="941"/>
      <c r="G4" s="941"/>
      <c r="H4" s="941"/>
      <c r="I4" s="941"/>
      <c r="J4" s="941"/>
      <c r="K4" s="941"/>
      <c r="L4" s="941"/>
      <c r="M4" s="941"/>
      <c r="N4" s="941"/>
      <c r="O4" s="941"/>
      <c r="P4" s="941"/>
      <c r="Q4" s="941"/>
      <c r="R4" s="941"/>
      <c r="S4" s="941"/>
      <c r="T4" s="941"/>
      <c r="U4" s="941"/>
      <c r="V4" s="941"/>
      <c r="W4" s="941"/>
      <c r="X4" s="941"/>
      <c r="Y4" s="941"/>
      <c r="Z4" s="941"/>
      <c r="AA4" s="941"/>
      <c r="AB4" s="941"/>
      <c r="AC4" s="941"/>
      <c r="AD4" s="941"/>
      <c r="AE4" s="941"/>
    </row>
    <row r="5" spans="1:33" s="2" customFormat="1" ht="15" customHeight="1" x14ac:dyDescent="0.2">
      <c r="A5" s="942" t="s">
        <v>445</v>
      </c>
      <c r="B5" s="18" t="s">
        <v>772</v>
      </c>
      <c r="C5" s="792" t="s">
        <v>773</v>
      </c>
      <c r="D5" s="792"/>
      <c r="E5" s="792"/>
      <c r="F5" s="792"/>
      <c r="G5" s="792"/>
      <c r="H5" s="792"/>
      <c r="I5" s="792"/>
      <c r="J5" s="792" t="s">
        <v>774</v>
      </c>
      <c r="K5" s="792"/>
      <c r="L5" s="792"/>
      <c r="M5" s="792"/>
      <c r="N5" s="792"/>
      <c r="O5" s="792"/>
      <c r="P5" s="792"/>
      <c r="Q5" s="792" t="s">
        <v>775</v>
      </c>
      <c r="R5" s="792"/>
      <c r="S5" s="792"/>
      <c r="T5" s="792"/>
      <c r="U5" s="792"/>
      <c r="V5" s="792"/>
      <c r="W5" s="792"/>
      <c r="X5" s="792" t="s">
        <v>776</v>
      </c>
      <c r="Y5" s="792"/>
      <c r="Z5" s="792"/>
      <c r="AA5" s="792"/>
      <c r="AB5" s="792"/>
      <c r="AC5" s="792"/>
      <c r="AD5" s="792"/>
      <c r="AE5" s="792" t="s">
        <v>777</v>
      </c>
      <c r="AG5" s="3"/>
    </row>
    <row r="6" spans="1:33" s="2" customFormat="1" ht="18" customHeight="1" x14ac:dyDescent="0.2">
      <c r="A6" s="942"/>
      <c r="B6" s="19" t="s">
        <v>778</v>
      </c>
      <c r="C6" s="20">
        <v>11</v>
      </c>
      <c r="D6" s="20">
        <v>12</v>
      </c>
      <c r="E6" s="20">
        <v>13</v>
      </c>
      <c r="F6" s="20">
        <v>21</v>
      </c>
      <c r="G6" s="20">
        <v>22</v>
      </c>
      <c r="H6" s="20">
        <v>23</v>
      </c>
      <c r="I6" s="20">
        <v>3</v>
      </c>
      <c r="J6" s="20">
        <v>11</v>
      </c>
      <c r="K6" s="20">
        <v>12</v>
      </c>
      <c r="L6" s="20">
        <v>13</v>
      </c>
      <c r="M6" s="20">
        <v>21</v>
      </c>
      <c r="N6" s="20">
        <v>22</v>
      </c>
      <c r="O6" s="20">
        <v>23</v>
      </c>
      <c r="P6" s="20">
        <v>3</v>
      </c>
      <c r="Q6" s="20">
        <v>11</v>
      </c>
      <c r="R6" s="20">
        <v>12</v>
      </c>
      <c r="S6" s="20">
        <v>13</v>
      </c>
      <c r="T6" s="20">
        <v>21</v>
      </c>
      <c r="U6" s="20">
        <v>22</v>
      </c>
      <c r="V6" s="20">
        <v>23</v>
      </c>
      <c r="W6" s="20">
        <v>3</v>
      </c>
      <c r="X6" s="20">
        <v>11</v>
      </c>
      <c r="Y6" s="20">
        <v>12</v>
      </c>
      <c r="Z6" s="20">
        <v>13</v>
      </c>
      <c r="AA6" s="20">
        <v>21</v>
      </c>
      <c r="AB6" s="20">
        <v>22</v>
      </c>
      <c r="AC6" s="20">
        <v>23</v>
      </c>
      <c r="AD6" s="20">
        <v>3</v>
      </c>
      <c r="AE6" s="792"/>
      <c r="AG6" s="3"/>
    </row>
    <row r="7" spans="1:33" ht="15" customHeight="1" x14ac:dyDescent="0.2">
      <c r="A7" s="942"/>
      <c r="B7" s="16" t="s">
        <v>779</v>
      </c>
      <c r="C7" s="943"/>
      <c r="D7" s="943"/>
      <c r="E7" s="943"/>
      <c r="F7" s="943"/>
      <c r="G7" s="943"/>
      <c r="H7" s="943"/>
      <c r="I7" s="943"/>
      <c r="J7" s="943"/>
      <c r="K7" s="943"/>
      <c r="L7" s="943"/>
      <c r="M7" s="943"/>
      <c r="N7" s="943"/>
      <c r="O7" s="943"/>
      <c r="P7" s="943"/>
      <c r="Q7" s="943"/>
      <c r="R7" s="943"/>
      <c r="S7" s="943"/>
      <c r="T7" s="943"/>
      <c r="U7" s="943"/>
      <c r="V7" s="943"/>
      <c r="W7" s="943"/>
      <c r="X7" s="943"/>
      <c r="Y7" s="943"/>
      <c r="Z7" s="943"/>
      <c r="AA7" s="943"/>
      <c r="AB7" s="943"/>
      <c r="AC7" s="943"/>
      <c r="AD7" s="943"/>
      <c r="AE7" s="943"/>
    </row>
    <row r="8" spans="1:33" s="14" customFormat="1" x14ac:dyDescent="0.2">
      <c r="A8" s="15" t="s">
        <v>780</v>
      </c>
      <c r="B8" s="938" t="s">
        <v>781</v>
      </c>
      <c r="C8" s="939"/>
      <c r="D8" s="939"/>
      <c r="E8" s="939"/>
      <c r="F8" s="939"/>
      <c r="G8" s="939"/>
      <c r="H8" s="939"/>
      <c r="I8" s="939"/>
      <c r="J8" s="939"/>
      <c r="K8" s="939"/>
      <c r="L8" s="939"/>
      <c r="M8" s="939"/>
      <c r="N8" s="939"/>
      <c r="O8" s="939"/>
      <c r="P8" s="939"/>
      <c r="Q8" s="939"/>
      <c r="R8" s="939"/>
      <c r="S8" s="939"/>
      <c r="T8" s="939"/>
      <c r="U8" s="939"/>
      <c r="V8" s="939"/>
      <c r="W8" s="939"/>
      <c r="X8" s="939"/>
      <c r="Y8" s="939"/>
      <c r="Z8" s="939"/>
      <c r="AA8" s="939"/>
      <c r="AB8" s="939"/>
      <c r="AC8" s="939"/>
      <c r="AD8" s="939"/>
      <c r="AE8" s="940"/>
    </row>
    <row r="9" spans="1:33" s="26" customFormat="1" ht="97.5" customHeight="1" x14ac:dyDescent="0.2">
      <c r="A9" s="21" t="s">
        <v>782</v>
      </c>
      <c r="B9" s="22" t="s">
        <v>783</v>
      </c>
      <c r="C9" s="23"/>
      <c r="D9" s="23"/>
      <c r="E9" s="23"/>
      <c r="F9" s="23"/>
      <c r="G9" s="23"/>
      <c r="H9" s="23"/>
      <c r="I9" s="23"/>
      <c r="J9" s="23"/>
      <c r="K9" s="24"/>
      <c r="L9" s="23"/>
      <c r="M9" s="23"/>
      <c r="N9" s="24"/>
      <c r="O9" s="23"/>
      <c r="P9" s="23"/>
      <c r="Q9" s="23"/>
      <c r="R9" s="23"/>
      <c r="S9" s="23"/>
      <c r="T9" s="23"/>
      <c r="U9" s="23"/>
      <c r="V9" s="23"/>
      <c r="W9" s="23"/>
      <c r="X9" s="23"/>
      <c r="Y9" s="23"/>
      <c r="Z9" s="23"/>
      <c r="AA9" s="23"/>
      <c r="AB9" s="23"/>
      <c r="AC9" s="23"/>
      <c r="AD9" s="23"/>
      <c r="AE9" s="25" t="s">
        <v>26</v>
      </c>
    </row>
  </sheetData>
  <customSheetViews>
    <customSheetView guid="{0B64621E-EFB0-4DFB-8F7F-C55D6C048162}"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1"/>
      <headerFooter alignWithMargins="0">
        <oddFooter>&amp;L&amp;"Arial CE,Tučné"&amp;8Pozn. Informativní hodnoty pro posouzení technického řešení / Informative values for technical evaluation&amp;C&amp;P/&amp;N</oddFooter>
      </headerFooter>
    </customSheetView>
    <customSheetView guid="{999014FB-6855-408B-9665-360D896C8497}" scale="80" showPageBreaks="1" printArea="1" state="hidden" view="pageBreakPreview">
      <pane ySplit="7" topLeftCell="A8" activePane="bottomLeft" state="frozen"/>
      <selection pane="bottomLeft" activeCell="B9" sqref="B9"/>
      <rowBreaks count="1" manualBreakCount="1">
        <brk id="7" max="16383" man="1"/>
      </rowBreaks>
      <pageMargins left="0" right="0" top="0" bottom="0" header="0" footer="0"/>
      <printOptions horizontalCentered="1"/>
      <pageSetup paperSize="8" scale="90" orientation="landscape" r:id="rId2"/>
      <headerFooter alignWithMargins="0">
        <oddFooter>&amp;L&amp;"Arial CE,Tučné"&amp;8Pozn. Informativní hodnoty pro posouzení technického řešení / Informative values for technical evaluation&amp;C&amp;P/&amp;N</oddFooter>
      </headerFooter>
    </customSheetView>
  </customSheetViews>
  <mergeCells count="15">
    <mergeCell ref="A1:B3"/>
    <mergeCell ref="C1:V3"/>
    <mergeCell ref="W1:AA3"/>
    <mergeCell ref="AB1:AD1"/>
    <mergeCell ref="AB2:AD2"/>
    <mergeCell ref="AB3:AD3"/>
    <mergeCell ref="B8:AE8"/>
    <mergeCell ref="A4:AE4"/>
    <mergeCell ref="A5:A7"/>
    <mergeCell ref="C5:I5"/>
    <mergeCell ref="J5:P5"/>
    <mergeCell ref="Q5:W5"/>
    <mergeCell ref="X5:AD5"/>
    <mergeCell ref="AE5:AE6"/>
    <mergeCell ref="C7:AE7"/>
  </mergeCells>
  <printOptions horizontalCentered="1"/>
  <pageMargins left="0.19685039370078741" right="0.19685039370078741" top="0.98425196850393704" bottom="0.70866141732283472" header="0.51181102362204722" footer="0.51181102362204722"/>
  <pageSetup paperSize="8" scale="90" orientation="landscape" r:id="rId3"/>
  <headerFooter alignWithMargins="0">
    <oddFooter>&amp;L&amp;"Arial CE,Tučné"&amp;8Pozn. Informativní hodnoty pro posouzení technického řešení / Informative values for technical evaluation&amp;C&amp;P/&amp;N</oddFooter>
  </headerFooter>
  <rowBreaks count="1" manualBreakCount="1">
    <brk id="7" max="16383"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213E9-B25E-4D0C-8856-8169EA6A9863}">
  <ds:schemaRefs>
    <ds:schemaRef ds:uri="http://schemas.microsoft.com/office/2006/documentManagement/types"/>
    <ds:schemaRef ds:uri="8b32c97a-b954-463c-92a0-785e8ffd2fd6"/>
    <ds:schemaRef ds:uri="http://purl.org/dc/elements/1.1/"/>
    <ds:schemaRef ds:uri="http://schemas.openxmlformats.org/package/2006/metadata/core-properties"/>
    <ds:schemaRef ds:uri="8f95e017-9009-4a77-a57a-9ecdc461777e"/>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1F8E02D-5DEE-43C0-B944-034131F93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5e017-9009-4a77-a57a-9ecdc461777e"/>
    <ds:schemaRef ds:uri="8b32c97a-b954-463c-92a0-785e8ffd2f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B84D01-E80A-4C29-ADF8-0CA58C5577EF}">
  <ds:schemaRefs>
    <ds:schemaRef ds:uri="http://schemas.microsoft.com/sharepoint/v3/contenttype/forms"/>
  </ds:schemaRefs>
</ds:datastoreItem>
</file>

<file path=docMetadata/LabelInfo.xml><?xml version="1.0" encoding="utf-8"?>
<clbl:labelList xmlns:clbl="http://schemas.microsoft.com/office/2020/mipLabelMetadata">
  <clbl:label id="{c135c4ba-2280-41f8-be7d-6f21d368baa3}" enabled="1" method="Privilege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20</vt:i4>
      </vt:variant>
      <vt:variant>
        <vt:lpstr>Pojmenované oblasti</vt:lpstr>
      </vt:variant>
      <vt:variant>
        <vt:i4>26</vt:i4>
      </vt:variant>
    </vt:vector>
  </HeadingPairs>
  <TitlesOfParts>
    <vt:vector size="46" baseType="lpstr">
      <vt:lpstr>Project_Schedule</vt:lpstr>
      <vt:lpstr>Provozni stavy - formulář</vt:lpstr>
      <vt:lpstr>Cover</vt:lpstr>
      <vt:lpstr>Provozní stavy</vt:lpstr>
      <vt:lpstr>Hodnocení</vt:lpstr>
      <vt:lpstr>Garantované parametry</vt:lpstr>
      <vt:lpstr>Pokuty a Slevy</vt:lpstr>
      <vt:lpstr>Klimatické podmínky</vt:lpstr>
      <vt:lpstr>Zemní plyn</vt:lpstr>
      <vt:lpstr>VT pára</vt:lpstr>
      <vt:lpstr>NT pára</vt:lpstr>
      <vt:lpstr>Napájecí voda</vt:lpstr>
      <vt:lpstr>Kondenzát</vt:lpstr>
      <vt:lpstr>Obehova voda</vt:lpstr>
      <vt:lpstr>Chladicí voda</vt:lpstr>
      <vt:lpstr>Demi voda</vt:lpstr>
      <vt:lpstr>Tlakový vzduch</vt:lpstr>
      <vt:lpstr>Voda pro odparovaci chaldic</vt:lpstr>
      <vt:lpstr>GT splainy</vt:lpstr>
      <vt:lpstr>EVALUATION VALUES</vt:lpstr>
      <vt:lpstr>Cover!_Ec1B21609F76754158B97A9D82110DE1659</vt:lpstr>
      <vt:lpstr>'EVALUATION VALUES'!Názvy_tisku</vt:lpstr>
      <vt:lpstr>'Garantované parametry'!Názvy_tisku</vt:lpstr>
      <vt:lpstr>'Chladicí voda'!Názvy_tisku</vt:lpstr>
      <vt:lpstr>'Pokuty a Slevy'!Názvy_tisku</vt:lpstr>
      <vt:lpstr>'Provozní stavy'!Názvy_tisku</vt:lpstr>
      <vt:lpstr>'Provozni stavy - formulář'!Názvy_tisku</vt:lpstr>
      <vt:lpstr>'VT pára'!Názvy_tisku</vt:lpstr>
      <vt:lpstr>'Zemní plyn'!Názvy_tisku</vt:lpstr>
      <vt:lpstr>Cover!Oblast_tisku</vt:lpstr>
      <vt:lpstr>'Demi voda'!Oblast_tisku</vt:lpstr>
      <vt:lpstr>'EVALUATION VALUES'!Oblast_tisku</vt:lpstr>
      <vt:lpstr>'Garantované parametry'!Oblast_tisku</vt:lpstr>
      <vt:lpstr>Hodnocení!Oblast_tisku</vt:lpstr>
      <vt:lpstr>'Chladicí voda'!Oblast_tisku</vt:lpstr>
      <vt:lpstr>'Klimatické podmínky'!Oblast_tisku</vt:lpstr>
      <vt:lpstr>Kondenzát!Oblast_tisku</vt:lpstr>
      <vt:lpstr>'NT pára'!Oblast_tisku</vt:lpstr>
      <vt:lpstr>'Obehova voda'!Oblast_tisku</vt:lpstr>
      <vt:lpstr>'Pokuty a Slevy'!Oblast_tisku</vt:lpstr>
      <vt:lpstr>'Provozní stavy'!Oblast_tisku</vt:lpstr>
      <vt:lpstr>'Provozni stavy - formulář'!Oblast_tisku</vt:lpstr>
      <vt:lpstr>'Tlakový vzduch'!Oblast_tisku</vt:lpstr>
      <vt:lpstr>'Voda pro odparovaci chaldic'!Oblast_tisku</vt:lpstr>
      <vt:lpstr>'VT pára'!Oblast_tisku</vt:lpstr>
      <vt:lpstr>'Zemní plyn'!Oblast_tisku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Černá Dita</cp:lastModifiedBy>
  <cp:revision/>
  <cp:lastPrinted>2024-06-19T12:02:34Z</cp:lastPrinted>
  <dcterms:created xsi:type="dcterms:W3CDTF">2010-06-02T06:22:25Z</dcterms:created>
  <dcterms:modified xsi:type="dcterms:W3CDTF">2024-06-28T11:23:44Z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2021-03-16T08:04:01Z</vt:lpwstr>
  </property>
  <property fmtid="{D5CDD505-2E9C-101B-9397-08002B2CF9AE}" pid="4" name="MSIP_Label_c135c4ba-2280-41f8-be7d-6f21d368baa3_Method">
    <vt:lpwstr>Privileged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4faf03a8-cc0d-4d59-a9df-76006e4985fb</vt:lpwstr>
  </property>
  <property fmtid="{D5CDD505-2E9C-101B-9397-08002B2CF9AE}" pid="8" name="MSIP_Label_c135c4ba-2280-41f8-be7d-6f21d368baa3_ContentBits">
    <vt:lpwstr>0</vt:lpwstr>
  </property>
  <property fmtid="{D5CDD505-2E9C-101B-9397-08002B2CF9AE}" pid="9" name="ContentTypeId">
    <vt:lpwstr>0x0101009ED23C1D22645A4BBBBEE9C08EB5C600</vt:lpwstr>
  </property>
  <property fmtid="{D5CDD505-2E9C-101B-9397-08002B2CF9AE}" pid="10" name="MediaServiceImageTags">
    <vt:lpwstr/>
  </property>
  <property fmtid="{D5CDD505-2E9C-101B-9397-08002B2CF9AE}" pid="11" name="Order">
    <vt:r8>841800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